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1585FFE-3D09-4723-AB18-BE09792861DB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<sst xmlns="http://schemas.openxmlformats.org/spreadsheetml/2006/main" count="10762" uniqueCount="1246">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</sst>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1647</c:v>
                </c:pt>
                <c:pt idx="1">
                  <c:v>2779</c:v>
                </c:pt>
                <c:pt idx="2">
                  <c:v>1533</c:v>
                </c:pt>
                <c:pt idx="3">
                  <c:v>3051</c:v>
                </c:pt>
                <c:pt idx="4">
                  <c:v>1293</c:v>
                </c:pt>
                <c:pt idx="5">
                  <c:v>1398</c:v>
                </c:pt>
                <c:pt idx="6">
                  <c:v>1000</c:v>
                </c:pt>
                <c:pt idx="7">
                  <c:v>1261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36</c:v>
                </c:pt>
                <c:pt idx="1">
                  <c:v>19</c:v>
                </c:pt>
                <c:pt idx="2">
                  <c:v>24</c:v>
                </c:pt>
                <c:pt idx="3">
                  <c:v>79</c:v>
                </c:pt>
                <c:pt idx="4">
                  <c:v>17</c:v>
                </c:pt>
                <c:pt idx="5">
                  <c:v>33</c:v>
                </c:pt>
                <c:pt idx="6">
                  <c:v>4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83</c:v>
                </c:pt>
                <c:pt idx="1">
                  <c:v>793</c:v>
                </c:pt>
                <c:pt idx="2">
                  <c:v>139</c:v>
                </c:pt>
                <c:pt idx="3">
                  <c:v>306</c:v>
                </c:pt>
                <c:pt idx="4">
                  <c:v>133</c:v>
                </c:pt>
                <c:pt idx="5">
                  <c:v>103</c:v>
                </c:pt>
                <c:pt idx="6">
                  <c:v>56</c:v>
                </c:pt>
                <c:pt idx="7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3709</c:v>
                </c:pt>
                <c:pt idx="1">
                  <c:v>6353</c:v>
                </c:pt>
                <c:pt idx="2">
                  <c:v>2571</c:v>
                </c:pt>
                <c:pt idx="3">
                  <c:v>7152</c:v>
                </c:pt>
                <c:pt idx="4">
                  <c:v>2981</c:v>
                </c:pt>
                <c:pt idx="5">
                  <c:v>3270</c:v>
                </c:pt>
                <c:pt idx="6">
                  <c:v>2258</c:v>
                </c:pt>
                <c:pt idx="7">
                  <c:v>3304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0</v>
          </cell>
          <cell r="P6"/>
          <cell r="Q6"/>
          <cell r="R6"/>
          <cell r="S6"/>
          <cell r="T6"/>
          <cell r="U6"/>
          <cell r="V6">
            <v>28</v>
          </cell>
          <cell r="W6">
            <v>134.66666666666666</v>
          </cell>
          <cell r="X6">
            <v>20.792079207920793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0</v>
          </cell>
          <cell r="AT6"/>
          <cell r="AU6"/>
          <cell r="AV6"/>
          <cell r="AW6"/>
          <cell r="AX6"/>
          <cell r="AY6"/>
          <cell r="AZ6">
            <v>15</v>
          </cell>
          <cell r="BA6">
            <v>1</v>
          </cell>
          <cell r="BB6">
            <v>1500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0</v>
          </cell>
          <cell r="P7"/>
          <cell r="Q7"/>
          <cell r="R7"/>
          <cell r="S7"/>
          <cell r="T7"/>
          <cell r="U7"/>
          <cell r="V7">
            <v>46</v>
          </cell>
          <cell r="W7">
            <v>122.33333333333333</v>
          </cell>
          <cell r="X7">
            <v>37.602179836512263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/>
          <cell r="AU7"/>
          <cell r="AV7"/>
          <cell r="AW7"/>
          <cell r="AX7"/>
          <cell r="AY7"/>
          <cell r="AZ7">
            <v>9</v>
          </cell>
          <cell r="BA7">
            <v>25.333333333333332</v>
          </cell>
          <cell r="BB7">
            <v>35.526315789473685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0</v>
          </cell>
          <cell r="P8"/>
          <cell r="Q8"/>
          <cell r="R8"/>
          <cell r="S8"/>
          <cell r="T8"/>
          <cell r="U8"/>
          <cell r="V8">
            <v>13</v>
          </cell>
          <cell r="W8">
            <v>78.666666666666671</v>
          </cell>
          <cell r="X8">
            <v>16.525423728813561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0</v>
          </cell>
          <cell r="P9"/>
          <cell r="Q9"/>
          <cell r="R9"/>
          <cell r="S9"/>
          <cell r="T9"/>
          <cell r="U9"/>
          <cell r="V9">
            <v>9</v>
          </cell>
          <cell r="W9">
            <v>47</v>
          </cell>
          <cell r="X9">
            <v>19.148936170212767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16</v>
          </cell>
          <cell r="W10">
            <v>56.666666666666664</v>
          </cell>
          <cell r="X10">
            <v>28.235294117647058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/>
          <cell r="AU10"/>
          <cell r="AV10"/>
          <cell r="AW10"/>
          <cell r="AX10"/>
          <cell r="AY10"/>
          <cell r="AZ10">
            <v>0</v>
          </cell>
          <cell r="BA10">
            <v>0.33333333333333331</v>
          </cell>
          <cell r="BB10">
            <v>0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35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297</v>
          </cell>
          <cell r="W11">
            <v>330.66666666666669</v>
          </cell>
          <cell r="X11">
            <v>89.818548387096769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35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2</v>
          </cell>
          <cell r="P12"/>
          <cell r="Q12"/>
          <cell r="R12"/>
          <cell r="S12"/>
          <cell r="T12"/>
          <cell r="U12"/>
          <cell r="V12">
            <v>87</v>
          </cell>
          <cell r="W12">
            <v>150.33333333333334</v>
          </cell>
          <cell r="X12">
            <v>57.871396895787129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2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0</v>
          </cell>
          <cell r="P13"/>
          <cell r="Q13"/>
          <cell r="R13"/>
          <cell r="S13"/>
          <cell r="T13"/>
          <cell r="U13"/>
          <cell r="V13">
            <v>81</v>
          </cell>
          <cell r="W13">
            <v>239.66666666666666</v>
          </cell>
          <cell r="X13">
            <v>33.796940194714878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0</v>
          </cell>
          <cell r="AE13"/>
          <cell r="AF13"/>
          <cell r="AG13"/>
          <cell r="AH13"/>
          <cell r="AI13"/>
          <cell r="AJ13"/>
          <cell r="AK13">
            <v>11</v>
          </cell>
          <cell r="AL13">
            <v>9</v>
          </cell>
          <cell r="AM13">
            <v>122.22222222222223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49</v>
          </cell>
          <cell r="W14">
            <v>74.666666666666671</v>
          </cell>
          <cell r="X14">
            <v>65.625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16</v>
          </cell>
          <cell r="W15">
            <v>31.333333333333332</v>
          </cell>
          <cell r="X15">
            <v>51.063829787234049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5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17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5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47</v>
          </cell>
          <cell r="W17">
            <v>48</v>
          </cell>
          <cell r="X17">
            <v>97.916666666666657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47</v>
          </cell>
          <cell r="W18">
            <v>113</v>
          </cell>
          <cell r="X18">
            <v>41.592920353982301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19</v>
          </cell>
          <cell r="W19">
            <v>77</v>
          </cell>
          <cell r="X19">
            <v>24.675324675324674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117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437</v>
          </cell>
          <cell r="W20">
            <v>493</v>
          </cell>
          <cell r="X20">
            <v>88.640973630831638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117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3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12</v>
          </cell>
          <cell r="W21">
            <v>70.666666666666671</v>
          </cell>
          <cell r="X21">
            <v>16.981132075471699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3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1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9</v>
          </cell>
          <cell r="W22">
            <v>47.666666666666664</v>
          </cell>
          <cell r="X22">
            <v>18.881118881118883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1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6</v>
          </cell>
          <cell r="W23">
            <v>33.333333333333336</v>
          </cell>
          <cell r="X23">
            <v>18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13</v>
          </cell>
          <cell r="W24">
            <v>25.666666666666668</v>
          </cell>
          <cell r="X24">
            <v>50.649350649350644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/>
          <cell r="AU24"/>
          <cell r="AV24"/>
          <cell r="AW24"/>
          <cell r="AX24"/>
          <cell r="AY24"/>
          <cell r="AZ24">
            <v>1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5</v>
          </cell>
          <cell r="W25">
            <v>16.666666666666668</v>
          </cell>
          <cell r="X25">
            <v>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3</v>
          </cell>
          <cell r="O26">
            <v>1</v>
          </cell>
          <cell r="P26"/>
          <cell r="Q26"/>
          <cell r="R26"/>
          <cell r="S26"/>
          <cell r="T26"/>
          <cell r="U26"/>
          <cell r="V26">
            <v>23</v>
          </cell>
          <cell r="W26">
            <v>44.333333333333336</v>
          </cell>
          <cell r="X26">
            <v>51.879699248120303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/>
          <cell r="AW26"/>
          <cell r="AX26"/>
          <cell r="AY26"/>
          <cell r="AZ26">
            <v>0</v>
          </cell>
          <cell r="BA26">
            <v>0.33333333333333331</v>
          </cell>
          <cell r="BB26">
            <v>0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3</v>
          </cell>
          <cell r="BH26">
            <v>1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91</v>
          </cell>
          <cell r="W27">
            <v>275.66666666666669</v>
          </cell>
          <cell r="X27">
            <v>33.010882708585243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2</v>
          </cell>
          <cell r="AL27">
            <v>0.33333333333333331</v>
          </cell>
          <cell r="AM27">
            <v>600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0</v>
          </cell>
          <cell r="P28"/>
          <cell r="Q28"/>
          <cell r="R28"/>
          <cell r="S28"/>
          <cell r="T28"/>
          <cell r="U28"/>
          <cell r="V28">
            <v>91</v>
          </cell>
          <cell r="W28">
            <v>248.66666666666666</v>
          </cell>
          <cell r="X28">
            <v>36.595174262734588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92</v>
          </cell>
          <cell r="O29">
            <v>4</v>
          </cell>
          <cell r="P29"/>
          <cell r="Q29"/>
          <cell r="R29"/>
          <cell r="S29"/>
          <cell r="T29"/>
          <cell r="U29"/>
          <cell r="V29">
            <v>419</v>
          </cell>
          <cell r="W29">
            <v>262</v>
          </cell>
          <cell r="X29">
            <v>159.92366412213741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12</v>
          </cell>
          <cell r="AD29">
            <v>0</v>
          </cell>
          <cell r="AE29"/>
          <cell r="AF29"/>
          <cell r="AG29"/>
          <cell r="AH29"/>
          <cell r="AI29"/>
          <cell r="AJ29"/>
          <cell r="AK29">
            <v>27</v>
          </cell>
          <cell r="AL29">
            <v>22</v>
          </cell>
          <cell r="AM29">
            <v>122.72727272727273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0</v>
          </cell>
          <cell r="AT29"/>
          <cell r="AU29"/>
          <cell r="AV29"/>
          <cell r="AW29"/>
          <cell r="AX29"/>
          <cell r="AY29"/>
          <cell r="AZ29">
            <v>1</v>
          </cell>
          <cell r="BA29">
            <v>2.6666666666666665</v>
          </cell>
          <cell r="BB29">
            <v>37.5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105</v>
          </cell>
          <cell r="BH29">
            <v>4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5</v>
          </cell>
          <cell r="P30"/>
          <cell r="Q30"/>
          <cell r="R30"/>
          <cell r="S30"/>
          <cell r="T30"/>
          <cell r="U30"/>
          <cell r="V30">
            <v>101</v>
          </cell>
          <cell r="W30">
            <v>222.33333333333334</v>
          </cell>
          <cell r="X30">
            <v>45.42728635682159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/>
          <cell r="AU30"/>
          <cell r="AV30"/>
          <cell r="AW30"/>
          <cell r="AX30"/>
          <cell r="AY30"/>
          <cell r="AZ30">
            <v>1</v>
          </cell>
          <cell r="BA30">
            <v>0.33333333333333331</v>
          </cell>
          <cell r="BB30">
            <v>300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5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40</v>
          </cell>
          <cell r="O31">
            <v>4</v>
          </cell>
          <cell r="P31"/>
          <cell r="Q31"/>
          <cell r="R31"/>
          <cell r="S31"/>
          <cell r="T31"/>
          <cell r="U31"/>
          <cell r="V31">
            <v>178</v>
          </cell>
          <cell r="W31">
            <v>239</v>
          </cell>
          <cell r="X31">
            <v>74.476987447698733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/>
          <cell r="AF31"/>
          <cell r="AG31"/>
          <cell r="AH31"/>
          <cell r="AI31"/>
          <cell r="AJ31"/>
          <cell r="AK31">
            <v>3</v>
          </cell>
          <cell r="AL31">
            <v>0.66666666666666663</v>
          </cell>
          <cell r="AM31">
            <v>450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41</v>
          </cell>
          <cell r="BH31">
            <v>4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26</v>
          </cell>
          <cell r="W32">
            <v>52.333333333333336</v>
          </cell>
          <cell r="X32">
            <v>49.681528662420384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5</v>
          </cell>
          <cell r="O33">
            <v>1</v>
          </cell>
          <cell r="P33"/>
          <cell r="Q33"/>
          <cell r="R33"/>
          <cell r="S33"/>
          <cell r="T33"/>
          <cell r="U33"/>
          <cell r="V33">
            <v>59</v>
          </cell>
          <cell r="W33">
            <v>109</v>
          </cell>
          <cell r="X33">
            <v>54.128440366972477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1</v>
          </cell>
          <cell r="AL33">
            <v>2</v>
          </cell>
          <cell r="AM33">
            <v>50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6</v>
          </cell>
          <cell r="BH33">
            <v>1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2</v>
          </cell>
          <cell r="P34"/>
          <cell r="Q34"/>
          <cell r="R34"/>
          <cell r="S34"/>
          <cell r="T34"/>
          <cell r="U34"/>
          <cell r="V34">
            <v>100</v>
          </cell>
          <cell r="W34">
            <v>163.33333333333334</v>
          </cell>
          <cell r="X34">
            <v>61.224489795918366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2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8</v>
          </cell>
          <cell r="W35">
            <v>96.333333333333329</v>
          </cell>
          <cell r="X35">
            <v>8.3044982698961949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6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48</v>
          </cell>
          <cell r="W36">
            <v>100.33333333333333</v>
          </cell>
          <cell r="X36">
            <v>47.840531561461795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4</v>
          </cell>
          <cell r="AL36">
            <v>1.3333333333333333</v>
          </cell>
          <cell r="AM36">
            <v>300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6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7</v>
          </cell>
          <cell r="W37">
            <v>25</v>
          </cell>
          <cell r="X37">
            <v>28.000000000000004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10</v>
          </cell>
          <cell r="W39">
            <v>52.666666666666664</v>
          </cell>
          <cell r="X39">
            <v>18.9873417721519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6</v>
          </cell>
          <cell r="W40">
            <v>29</v>
          </cell>
          <cell r="X40">
            <v>20.689655172413794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3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52</v>
          </cell>
          <cell r="W41">
            <v>199.33333333333334</v>
          </cell>
          <cell r="X41">
            <v>26.086956521739129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3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1</v>
          </cell>
          <cell r="W42">
            <v>13.333333333333334</v>
          </cell>
          <cell r="X42">
            <v>7.5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7</v>
          </cell>
          <cell r="W43">
            <v>22.333333333333332</v>
          </cell>
          <cell r="X43">
            <v>31.343283582089555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0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7</v>
          </cell>
          <cell r="W44">
            <v>54.333333333333336</v>
          </cell>
          <cell r="X44">
            <v>12.883435582822086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1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11</v>
          </cell>
          <cell r="W45">
            <v>61.333333333333336</v>
          </cell>
          <cell r="X45">
            <v>17.934782608695652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1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4</v>
          </cell>
          <cell r="W46">
            <v>25.666666666666668</v>
          </cell>
          <cell r="X46">
            <v>15.584415584415584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2</v>
          </cell>
          <cell r="W47">
            <v>14</v>
          </cell>
          <cell r="X47">
            <v>14.285714285714285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7</v>
          </cell>
          <cell r="W49">
            <v>12.666666666666666</v>
          </cell>
          <cell r="X49">
            <v>55.26315789473685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15</v>
          </cell>
          <cell r="W51">
            <v>32.666666666666664</v>
          </cell>
          <cell r="X51">
            <v>45.91836734693878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17</v>
          </cell>
          <cell r="W52">
            <v>16.333333333333332</v>
          </cell>
          <cell r="X52">
            <v>104.08163265306123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2</v>
          </cell>
          <cell r="P53"/>
          <cell r="Q53"/>
          <cell r="R53"/>
          <cell r="S53"/>
          <cell r="T53"/>
          <cell r="U53"/>
          <cell r="V53">
            <v>15</v>
          </cell>
          <cell r="W53">
            <v>22</v>
          </cell>
          <cell r="X53">
            <v>68.181818181818173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2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12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97</v>
          </cell>
          <cell r="W54">
            <v>236.66666666666666</v>
          </cell>
          <cell r="X54">
            <v>40.985915492957744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12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2</v>
          </cell>
          <cell r="W55">
            <v>30.666666666666668</v>
          </cell>
          <cell r="X55">
            <v>6.5217391304347823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1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25</v>
          </cell>
          <cell r="W56">
            <v>105</v>
          </cell>
          <cell r="X56">
            <v>23.809523809523807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1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5</v>
          </cell>
          <cell r="O57">
            <v>3</v>
          </cell>
          <cell r="P57"/>
          <cell r="Q57"/>
          <cell r="R57"/>
          <cell r="S57"/>
          <cell r="T57"/>
          <cell r="U57"/>
          <cell r="V57">
            <v>12</v>
          </cell>
          <cell r="W57">
            <v>116</v>
          </cell>
          <cell r="X57">
            <v>10.344827586206897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5</v>
          </cell>
          <cell r="BH57">
            <v>3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5</v>
          </cell>
          <cell r="W58">
            <v>25.666666666666668</v>
          </cell>
          <cell r="X58">
            <v>19.480519480519479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13</v>
          </cell>
          <cell r="W59">
            <v>42.666666666666664</v>
          </cell>
          <cell r="X59">
            <v>30.46875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19</v>
          </cell>
          <cell r="W60">
            <v>57.333333333333336</v>
          </cell>
          <cell r="X60">
            <v>33.139534883720927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12</v>
          </cell>
          <cell r="W61">
            <v>64</v>
          </cell>
          <cell r="X61">
            <v>18.75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7</v>
          </cell>
          <cell r="W62">
            <v>24</v>
          </cell>
          <cell r="X62">
            <v>29.166666666666668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6</v>
          </cell>
          <cell r="O63">
            <v>1</v>
          </cell>
          <cell r="P63"/>
          <cell r="Q63"/>
          <cell r="R63"/>
          <cell r="S63"/>
          <cell r="T63"/>
          <cell r="U63"/>
          <cell r="V63">
            <v>18</v>
          </cell>
          <cell r="W63">
            <v>60</v>
          </cell>
          <cell r="X63">
            <v>30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6</v>
          </cell>
          <cell r="BH63">
            <v>1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>
            <v>5</v>
          </cell>
          <cell r="M64">
            <v>6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15</v>
          </cell>
          <cell r="W64">
            <v>21</v>
          </cell>
          <cell r="X64">
            <v>71.428571428571431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5</v>
          </cell>
          <cell r="BF64">
            <v>6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2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24</v>
          </cell>
          <cell r="W65">
            <v>51.666666666666664</v>
          </cell>
          <cell r="X65">
            <v>46.451612903225808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2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37</v>
          </cell>
          <cell r="W66">
            <v>38.333333333333336</v>
          </cell>
          <cell r="X66">
            <v>96.521739130434781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70</v>
          </cell>
          <cell r="W67">
            <v>209.33333333333334</v>
          </cell>
          <cell r="X67">
            <v>33.439490445859867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0</v>
          </cell>
          <cell r="AT67"/>
          <cell r="AU67"/>
          <cell r="AV67"/>
          <cell r="AW67"/>
          <cell r="AX67"/>
          <cell r="AY67"/>
          <cell r="AZ67">
            <v>25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22</v>
          </cell>
          <cell r="W68">
            <v>65</v>
          </cell>
          <cell r="X68">
            <v>33.846153846153847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32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103</v>
          </cell>
          <cell r="W69">
            <v>286.33333333333331</v>
          </cell>
          <cell r="X69">
            <v>35.972060535506408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32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2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16</v>
          </cell>
          <cell r="W70">
            <v>45.666666666666664</v>
          </cell>
          <cell r="X70">
            <v>35.036496350364963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2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2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11</v>
          </cell>
          <cell r="W71">
            <v>65</v>
          </cell>
          <cell r="X71">
            <v>16.923076923076923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3</v>
          </cell>
          <cell r="BA71">
            <v>1.6666666666666667</v>
          </cell>
          <cell r="BB71">
            <v>179.99999999999997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2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25</v>
          </cell>
          <cell r="W72">
            <v>98</v>
          </cell>
          <cell r="X72">
            <v>25.510204081632654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47</v>
          </cell>
          <cell r="W73">
            <v>94.666666666666671</v>
          </cell>
          <cell r="X73">
            <v>49.647887323943657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44</v>
          </cell>
          <cell r="W74">
            <v>72</v>
          </cell>
          <cell r="X74">
            <v>61.111111111111114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6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25</v>
          </cell>
          <cell r="W75">
            <v>54.666666666666664</v>
          </cell>
          <cell r="X75">
            <v>45.731707317073173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6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3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12</v>
          </cell>
          <cell r="W76">
            <v>46</v>
          </cell>
          <cell r="X76">
            <v>26.086956521739129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3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5</v>
          </cell>
          <cell r="W77">
            <v>37</v>
          </cell>
          <cell r="X77">
            <v>13.513513513513514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1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2</v>
          </cell>
          <cell r="W78">
            <v>21.333333333333332</v>
          </cell>
          <cell r="X78">
            <v>9.375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7</v>
          </cell>
          <cell r="AL78">
            <v>1.6666666666666667</v>
          </cell>
          <cell r="AM78">
            <v>420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4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8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118</v>
          </cell>
          <cell r="W79">
            <v>190</v>
          </cell>
          <cell r="X79">
            <v>62.10526315789474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4</v>
          </cell>
          <cell r="AL79">
            <v>2</v>
          </cell>
          <cell r="AM79">
            <v>200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20</v>
          </cell>
          <cell r="W80">
            <v>25.666666666666668</v>
          </cell>
          <cell r="X80">
            <v>77.922077922077918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12</v>
          </cell>
          <cell r="W81">
            <v>80.333333333333329</v>
          </cell>
          <cell r="X81">
            <v>14.937759336099585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9</v>
          </cell>
          <cell r="W82">
            <v>37.333333333333336</v>
          </cell>
          <cell r="X82">
            <v>24.107142857142854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7</v>
          </cell>
          <cell r="W83">
            <v>19</v>
          </cell>
          <cell r="X83">
            <v>36.84210526315789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5</v>
          </cell>
          <cell r="W84">
            <v>24.666666666666668</v>
          </cell>
          <cell r="X84">
            <v>20.27027027027027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9</v>
          </cell>
          <cell r="W86">
            <v>14.333333333333334</v>
          </cell>
          <cell r="X86">
            <v>62.790697674418603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2</v>
          </cell>
          <cell r="W87">
            <v>12</v>
          </cell>
          <cell r="X87">
            <v>16.666666666666664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23</v>
          </cell>
          <cell r="W88">
            <v>20</v>
          </cell>
          <cell r="X88">
            <v>114.99999999999999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7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27</v>
          </cell>
          <cell r="W89">
            <v>26.666666666666668</v>
          </cell>
          <cell r="X89">
            <v>101.25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7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11</v>
          </cell>
          <cell r="W90">
            <v>36</v>
          </cell>
          <cell r="X90">
            <v>30.555555555555557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1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5</v>
          </cell>
          <cell r="W91">
            <v>7.333333333333333</v>
          </cell>
          <cell r="X91">
            <v>68.181818181818187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1</v>
          </cell>
          <cell r="AL91">
            <v>0.66666666666666663</v>
          </cell>
          <cell r="AM91">
            <v>150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2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16</v>
          </cell>
          <cell r="W92">
            <v>12.666666666666666</v>
          </cell>
          <cell r="X92">
            <v>126.31578947368422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53</v>
          </cell>
          <cell r="M93">
            <v>43</v>
          </cell>
          <cell r="N93">
            <v>33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233</v>
          </cell>
          <cell r="W93">
            <v>313.66666666666669</v>
          </cell>
          <cell r="X93">
            <v>74.282678002125394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2</v>
          </cell>
          <cell r="AL93">
            <v>1.3333333333333333</v>
          </cell>
          <cell r="AM93">
            <v>150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57</v>
          </cell>
          <cell r="BD93">
            <v>47</v>
          </cell>
          <cell r="BE93">
            <v>54</v>
          </cell>
          <cell r="BF93">
            <v>45</v>
          </cell>
          <cell r="BG93">
            <v>33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0</v>
          </cell>
          <cell r="N94">
            <v>4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29</v>
          </cell>
          <cell r="W94">
            <v>59</v>
          </cell>
          <cell r="X94">
            <v>49.152542372881356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0</v>
          </cell>
          <cell r="BG94">
            <v>4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42</v>
          </cell>
          <cell r="W95">
            <v>122</v>
          </cell>
          <cell r="X95">
            <v>34.42622950819672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0</v>
          </cell>
          <cell r="AT95"/>
          <cell r="AU95"/>
          <cell r="AV95"/>
          <cell r="AW95"/>
          <cell r="AX95"/>
          <cell r="AY95"/>
          <cell r="AZ95">
            <v>2</v>
          </cell>
          <cell r="BA95">
            <v>5</v>
          </cell>
          <cell r="BB95">
            <v>40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9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51</v>
          </cell>
          <cell r="W97">
            <v>93.333333333333329</v>
          </cell>
          <cell r="X97">
            <v>54.642857142857146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9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4</v>
          </cell>
          <cell r="W98">
            <v>28.666666666666668</v>
          </cell>
          <cell r="X98">
            <v>13.953488372093023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33</v>
          </cell>
          <cell r="W99">
            <v>62</v>
          </cell>
          <cell r="X99">
            <v>53.225806451612897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12</v>
          </cell>
          <cell r="W100">
            <v>107.33333333333333</v>
          </cell>
          <cell r="X100">
            <v>11.180124223602485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1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33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/>
          <cell r="AU100"/>
          <cell r="AV100"/>
          <cell r="AW100"/>
          <cell r="AX100"/>
          <cell r="AY100"/>
          <cell r="AZ100">
            <v>1</v>
          </cell>
          <cell r="BA100">
            <v>0.66666666666666663</v>
          </cell>
          <cell r="BB100">
            <v>150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1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14</v>
          </cell>
          <cell r="W101">
            <v>36</v>
          </cell>
          <cell r="X101">
            <v>38.888888888888893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12</v>
          </cell>
          <cell r="W102">
            <v>43.666666666666664</v>
          </cell>
          <cell r="X102">
            <v>27.480916030534353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8</v>
          </cell>
          <cell r="N103">
            <v>6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59</v>
          </cell>
          <cell r="W103">
            <v>193.33333333333334</v>
          </cell>
          <cell r="X103">
            <v>30.517241379310345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8</v>
          </cell>
          <cell r="BG103">
            <v>6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4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38</v>
          </cell>
          <cell r="W104">
            <v>143.66666666666666</v>
          </cell>
          <cell r="X104">
            <v>26.450116009280745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4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26</v>
          </cell>
          <cell r="W106">
            <v>135.66666666666666</v>
          </cell>
          <cell r="X106">
            <v>19.164619164619165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23</v>
          </cell>
          <cell r="W107">
            <v>191.33333333333334</v>
          </cell>
          <cell r="X107">
            <v>12.020905923344948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0</v>
          </cell>
          <cell r="AL107">
            <v>1.6666666666666667</v>
          </cell>
          <cell r="AM107">
            <v>0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11</v>
          </cell>
          <cell r="W110">
            <v>22.666666666666668</v>
          </cell>
          <cell r="X110">
            <v>48.529411764705884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3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29</v>
          </cell>
          <cell r="W111">
            <v>289.66666666666669</v>
          </cell>
          <cell r="X111">
            <v>10.01150747986191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1</v>
          </cell>
          <cell r="AL111">
            <v>0.66666666666666663</v>
          </cell>
          <cell r="AM111">
            <v>150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3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1</v>
          </cell>
          <cell r="W112">
            <v>25.333333333333332</v>
          </cell>
          <cell r="X112">
            <v>3.9473684210526319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57</v>
          </cell>
          <cell r="W113">
            <v>145.33333333333334</v>
          </cell>
          <cell r="X113">
            <v>39.220183486238533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1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10</v>
          </cell>
          <cell r="W114">
            <v>55</v>
          </cell>
          <cell r="X114">
            <v>18.181818181818183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1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19</v>
          </cell>
          <cell r="O115">
            <v>1</v>
          </cell>
          <cell r="P115"/>
          <cell r="Q115"/>
          <cell r="R115"/>
          <cell r="S115"/>
          <cell r="T115"/>
          <cell r="U115"/>
          <cell r="V115">
            <v>107</v>
          </cell>
          <cell r="W115">
            <v>174.66666666666666</v>
          </cell>
          <cell r="X115">
            <v>61.25954198473282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1</v>
          </cell>
          <cell r="AL115">
            <v>0.33333333333333331</v>
          </cell>
          <cell r="AM115">
            <v>300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20</v>
          </cell>
          <cell r="BH115">
            <v>1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26</v>
          </cell>
          <cell r="W116">
            <v>32</v>
          </cell>
          <cell r="X116">
            <v>81.25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7</v>
          </cell>
          <cell r="W117">
            <v>23.666666666666668</v>
          </cell>
          <cell r="X117">
            <v>29.577464788732392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1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4</v>
          </cell>
          <cell r="W118">
            <v>43</v>
          </cell>
          <cell r="X118">
            <v>9.3023255813953494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1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7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29</v>
          </cell>
          <cell r="W119">
            <v>65.333333333333329</v>
          </cell>
          <cell r="X119">
            <v>44.387755102040821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7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49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281</v>
          </cell>
          <cell r="W120">
            <v>327.66666666666669</v>
          </cell>
          <cell r="X120">
            <v>85.757884028484227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0</v>
          </cell>
          <cell r="AT120"/>
          <cell r="AU120"/>
          <cell r="AV120"/>
          <cell r="AW120"/>
          <cell r="AX120"/>
          <cell r="AY120"/>
          <cell r="AZ120">
            <v>25</v>
          </cell>
          <cell r="BA120">
            <v>6.333333333333333</v>
          </cell>
          <cell r="BB120">
            <v>394.73684210526318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57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1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35</v>
          </cell>
          <cell r="W121">
            <v>59</v>
          </cell>
          <cell r="X121">
            <v>59.322033898305079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1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5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33</v>
          </cell>
          <cell r="W122">
            <v>58.333333333333336</v>
          </cell>
          <cell r="X122">
            <v>56.571428571428569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5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27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80</v>
          </cell>
          <cell r="W123">
            <v>214.66666666666666</v>
          </cell>
          <cell r="X123">
            <v>37.267080745341616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6</v>
          </cell>
          <cell r="BA123">
            <v>3.3333333333333335</v>
          </cell>
          <cell r="BB123">
            <v>179.99999999999997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27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28</v>
          </cell>
          <cell r="W124">
            <v>35</v>
          </cell>
          <cell r="X124">
            <v>80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21</v>
          </cell>
          <cell r="N125">
            <v>14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81</v>
          </cell>
          <cell r="W125">
            <v>111.66666666666667</v>
          </cell>
          <cell r="X125">
            <v>72.537313432835816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2</v>
          </cell>
          <cell r="AS125">
            <v>0</v>
          </cell>
          <cell r="AT125"/>
          <cell r="AU125"/>
          <cell r="AV125"/>
          <cell r="AW125"/>
          <cell r="AX125"/>
          <cell r="AY125"/>
          <cell r="AZ125">
            <v>2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16</v>
          </cell>
          <cell r="BF125">
            <v>21</v>
          </cell>
          <cell r="BG125">
            <v>16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5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31</v>
          </cell>
          <cell r="W126">
            <v>115</v>
          </cell>
          <cell r="X126">
            <v>26.956521739130434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5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</v>
          </cell>
          <cell r="P127"/>
          <cell r="Q127"/>
          <cell r="R127"/>
          <cell r="S127"/>
          <cell r="T127"/>
          <cell r="U127"/>
          <cell r="V127">
            <v>74</v>
          </cell>
          <cell r="W127">
            <v>110</v>
          </cell>
          <cell r="X127">
            <v>67.272727272727266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15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60</v>
          </cell>
          <cell r="W128">
            <v>104.66666666666667</v>
          </cell>
          <cell r="X128">
            <v>57.324840764331206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15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11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75</v>
          </cell>
          <cell r="W129">
            <v>50</v>
          </cell>
          <cell r="X129">
            <v>150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28</v>
          </cell>
          <cell r="W130">
            <v>26.333333333333332</v>
          </cell>
          <cell r="X130">
            <v>106.32911392405065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10</v>
          </cell>
          <cell r="W131">
            <v>51.666666666666664</v>
          </cell>
          <cell r="X131">
            <v>19.35483870967742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9</v>
          </cell>
          <cell r="W132">
            <v>21.666666666666668</v>
          </cell>
          <cell r="X132">
            <v>41.538461538461533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3</v>
          </cell>
          <cell r="P134"/>
          <cell r="Q134"/>
          <cell r="R134"/>
          <cell r="S134"/>
          <cell r="T134"/>
          <cell r="U134"/>
          <cell r="V134">
            <v>38</v>
          </cell>
          <cell r="W134">
            <v>78.666666666666671</v>
          </cell>
          <cell r="X134">
            <v>48.305084745762713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7</v>
          </cell>
          <cell r="W135">
            <v>24.666666666666668</v>
          </cell>
          <cell r="X135">
            <v>28.378378378378379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3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13</v>
          </cell>
          <cell r="W136">
            <v>56.333333333333336</v>
          </cell>
          <cell r="X136">
            <v>23.076923076923077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3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11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62</v>
          </cell>
          <cell r="W137">
            <v>173</v>
          </cell>
          <cell r="X137">
            <v>35.838150289017342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4</v>
          </cell>
          <cell r="BA137">
            <v>0</v>
          </cell>
          <cell r="BB137">
            <v>0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11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1</v>
          </cell>
          <cell r="P138"/>
          <cell r="Q138"/>
          <cell r="R138"/>
          <cell r="S138"/>
          <cell r="T138"/>
          <cell r="U138"/>
          <cell r="V138">
            <v>21</v>
          </cell>
          <cell r="W138">
            <v>82.666666666666671</v>
          </cell>
          <cell r="X138">
            <v>25.403225806451612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1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8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8</v>
          </cell>
          <cell r="W139">
            <v>50</v>
          </cell>
          <cell r="X139">
            <v>16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8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0.66666666666666663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1</v>
          </cell>
          <cell r="W141">
            <v>1</v>
          </cell>
          <cell r="X141">
            <v>100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6</v>
          </cell>
          <cell r="W142">
            <v>1</v>
          </cell>
          <cell r="X142">
            <v>600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12</v>
          </cell>
          <cell r="W143">
            <v>13</v>
          </cell>
          <cell r="X143">
            <v>92.307692307692307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25</v>
          </cell>
          <cell r="W144">
            <v>30.666666666666668</v>
          </cell>
          <cell r="X144">
            <v>81.521739130434781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3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34</v>
          </cell>
          <cell r="W145">
            <v>33</v>
          </cell>
          <cell r="X145">
            <v>103.03030303030303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3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4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23</v>
          </cell>
          <cell r="W146">
            <v>20.666666666666668</v>
          </cell>
          <cell r="X146">
            <v>111.29032258064515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4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12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49</v>
          </cell>
          <cell r="W147">
            <v>24.333333333333332</v>
          </cell>
          <cell r="X147">
            <v>201.36986301369865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/>
          <cell r="AU147"/>
          <cell r="AV147"/>
          <cell r="AW147"/>
          <cell r="AX147"/>
          <cell r="AY147"/>
          <cell r="AZ147">
            <v>6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18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16</v>
          </cell>
          <cell r="W148">
            <v>30</v>
          </cell>
          <cell r="X148">
            <v>53.333333333333336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5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46</v>
          </cell>
          <cell r="W149">
            <v>31</v>
          </cell>
          <cell r="X149">
            <v>148.38709677419354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5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3</v>
          </cell>
          <cell r="N150">
            <v>8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23</v>
          </cell>
          <cell r="W150">
            <v>39</v>
          </cell>
          <cell r="X150">
            <v>58.974358974358978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3</v>
          </cell>
          <cell r="BG150">
            <v>8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</v>
          </cell>
          <cell r="P151"/>
          <cell r="Q151"/>
          <cell r="R151"/>
          <cell r="S151"/>
          <cell r="T151"/>
          <cell r="U151"/>
          <cell r="V151">
            <v>442</v>
          </cell>
          <cell r="W151">
            <v>495.66666666666669</v>
          </cell>
          <cell r="X151">
            <v>89.172831203765966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2</v>
          </cell>
          <cell r="AL151">
            <v>2</v>
          </cell>
          <cell r="AM151">
            <v>100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/>
          <cell r="AU151"/>
          <cell r="AV151"/>
          <cell r="AW151"/>
          <cell r="AX151"/>
          <cell r="AY151"/>
          <cell r="AZ151">
            <v>4</v>
          </cell>
          <cell r="BA151">
            <v>2</v>
          </cell>
          <cell r="BB151">
            <v>200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8</v>
          </cell>
          <cell r="W152">
            <v>28</v>
          </cell>
          <cell r="X152">
            <v>28.571428571428569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15</v>
          </cell>
          <cell r="W153">
            <v>52.666666666666664</v>
          </cell>
          <cell r="X153">
            <v>28.481012658227851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1</v>
          </cell>
          <cell r="W154">
            <v>12.333333333333334</v>
          </cell>
          <cell r="X154">
            <v>8.108108108108107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1</v>
          </cell>
          <cell r="P155"/>
          <cell r="Q155"/>
          <cell r="R155"/>
          <cell r="S155"/>
          <cell r="T155"/>
          <cell r="U155"/>
          <cell r="V155">
            <v>16</v>
          </cell>
          <cell r="W155">
            <v>52</v>
          </cell>
          <cell r="X155">
            <v>30.76923076923077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1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7</v>
          </cell>
          <cell r="W156">
            <v>33</v>
          </cell>
          <cell r="X156">
            <v>21.212121212121211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6</v>
          </cell>
          <cell r="W157">
            <v>13.666666666666666</v>
          </cell>
          <cell r="X157">
            <v>43.902439024390247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6</v>
          </cell>
          <cell r="O158">
            <v>3</v>
          </cell>
          <cell r="P158"/>
          <cell r="Q158"/>
          <cell r="R158"/>
          <cell r="S158"/>
          <cell r="T158"/>
          <cell r="U158"/>
          <cell r="V158">
            <v>40</v>
          </cell>
          <cell r="W158">
            <v>12.333333333333334</v>
          </cell>
          <cell r="X158">
            <v>324.32432432432432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6</v>
          </cell>
          <cell r="BH158">
            <v>3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0</v>
          </cell>
          <cell r="N160">
            <v>2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10</v>
          </cell>
          <cell r="W160">
            <v>18.666666666666668</v>
          </cell>
          <cell r="X160">
            <v>53.571428571428569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0</v>
          </cell>
          <cell r="BG160">
            <v>2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3</v>
          </cell>
          <cell r="M161">
            <v>4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14</v>
          </cell>
          <cell r="W161">
            <v>40</v>
          </cell>
          <cell r="X161">
            <v>35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3</v>
          </cell>
          <cell r="BF161">
            <v>4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9</v>
          </cell>
          <cell r="W162">
            <v>86.333333333333329</v>
          </cell>
          <cell r="X162">
            <v>10.424710424710424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123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32</v>
          </cell>
          <cell r="W164">
            <v>64.333333333333329</v>
          </cell>
          <cell r="X164">
            <v>49.740932642487053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39</v>
          </cell>
          <cell r="W165">
            <v>58</v>
          </cell>
          <cell r="X165">
            <v>67.241379310344826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14</v>
          </cell>
          <cell r="W166">
            <v>9.3333333333333339</v>
          </cell>
          <cell r="X166">
            <v>150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20</v>
          </cell>
          <cell r="W167">
            <v>31.333333333333332</v>
          </cell>
          <cell r="X167">
            <v>63.829787234042556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5</v>
          </cell>
          <cell r="W168">
            <v>23.666666666666668</v>
          </cell>
          <cell r="X168">
            <v>21.12676056338028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30</v>
          </cell>
          <cell r="W169">
            <v>74</v>
          </cell>
          <cell r="X169">
            <v>40.54054054054054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102</v>
          </cell>
          <cell r="W170">
            <v>205</v>
          </cell>
          <cell r="X170">
            <v>49.756097560975611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12</v>
          </cell>
          <cell r="W171">
            <v>54</v>
          </cell>
          <cell r="X171">
            <v>22.222222222222221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4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23</v>
          </cell>
          <cell r="W172">
            <v>63</v>
          </cell>
          <cell r="X172">
            <v>36.507936507936506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/>
          <cell r="AW172"/>
          <cell r="AX172"/>
          <cell r="AY172"/>
          <cell r="AZ172">
            <v>1</v>
          </cell>
          <cell r="BA172">
            <v>1.6666666666666667</v>
          </cell>
          <cell r="BB172">
            <v>60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4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17</v>
          </cell>
          <cell r="W173">
            <v>50.666666666666664</v>
          </cell>
          <cell r="X173">
            <v>33.55263157894737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9</v>
          </cell>
          <cell r="W174">
            <v>41</v>
          </cell>
          <cell r="X174">
            <v>21.951219512195124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1</v>
          </cell>
          <cell r="W175">
            <v>11.333333333333334</v>
          </cell>
          <cell r="X175">
            <v>8.8235294117647047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4</v>
          </cell>
          <cell r="AL175">
            <v>5</v>
          </cell>
          <cell r="AM175">
            <v>80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5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22</v>
          </cell>
          <cell r="W176">
            <v>30</v>
          </cell>
          <cell r="X176">
            <v>73.333333333333329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5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4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48</v>
          </cell>
          <cell r="W177">
            <v>69.333333333333329</v>
          </cell>
          <cell r="X177">
            <v>69.230769230769241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4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14</v>
          </cell>
          <cell r="W178">
            <v>34</v>
          </cell>
          <cell r="X178">
            <v>41.17647058823529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/>
          <cell r="AJ178"/>
          <cell r="AK178">
            <v>1</v>
          </cell>
          <cell r="AL178">
            <v>1.6666666666666667</v>
          </cell>
          <cell r="AM178">
            <v>60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5</v>
          </cell>
          <cell r="W179">
            <v>32.666666666666664</v>
          </cell>
          <cell r="X179">
            <v>15.306122448979592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25</v>
          </cell>
          <cell r="W180">
            <v>35</v>
          </cell>
          <cell r="X180">
            <v>71.428571428571431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5</v>
          </cell>
          <cell r="W181">
            <v>13.333333333333334</v>
          </cell>
          <cell r="X181">
            <v>37.5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2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14</v>
          </cell>
          <cell r="W182">
            <v>35.333333333333336</v>
          </cell>
          <cell r="X182">
            <v>39.622641509433961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2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35</v>
          </cell>
          <cell r="W183">
            <v>49.666666666666664</v>
          </cell>
          <cell r="X183">
            <v>70.469798657718115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12</v>
          </cell>
          <cell r="W184">
            <v>43</v>
          </cell>
          <cell r="X184">
            <v>27.906976744186046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43</v>
          </cell>
          <cell r="W185">
            <v>74.333333333333329</v>
          </cell>
          <cell r="X185">
            <v>57.847533632286996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</v>
          </cell>
          <cell r="P186"/>
          <cell r="Q186"/>
          <cell r="R186"/>
          <cell r="S186"/>
          <cell r="T186"/>
          <cell r="U186"/>
          <cell r="V186">
            <v>101</v>
          </cell>
          <cell r="W186">
            <v>177</v>
          </cell>
          <cell r="X186">
            <v>57.062146892655363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8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27</v>
          </cell>
          <cell r="W187">
            <v>99.333333333333329</v>
          </cell>
          <cell r="X187">
            <v>27.181208053691275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/>
          <cell r="AW187"/>
          <cell r="AX187"/>
          <cell r="AY187"/>
          <cell r="AZ187">
            <v>0</v>
          </cell>
          <cell r="BA187">
            <v>3.3333333333333335</v>
          </cell>
          <cell r="BB187">
            <v>0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8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2</v>
          </cell>
          <cell r="P188"/>
          <cell r="Q188"/>
          <cell r="R188"/>
          <cell r="S188"/>
          <cell r="T188"/>
          <cell r="U188"/>
          <cell r="V188">
            <v>78</v>
          </cell>
          <cell r="W188">
            <v>163.33333333333334</v>
          </cell>
          <cell r="X188">
            <v>47.755102040816325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2</v>
          </cell>
          <cell r="AT188"/>
          <cell r="AU188"/>
          <cell r="AV188"/>
          <cell r="AW188"/>
          <cell r="AX188"/>
          <cell r="AY188"/>
          <cell r="AZ188">
            <v>10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4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4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15</v>
          </cell>
          <cell r="W189">
            <v>15</v>
          </cell>
          <cell r="X189">
            <v>100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4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34</v>
          </cell>
          <cell r="W190">
            <v>25</v>
          </cell>
          <cell r="X190">
            <v>136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36</v>
          </cell>
          <cell r="W192">
            <v>147.66666666666666</v>
          </cell>
          <cell r="X192">
            <v>24.379232505643341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6</v>
          </cell>
          <cell r="N193">
            <v>17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58</v>
          </cell>
          <cell r="W193">
            <v>67</v>
          </cell>
          <cell r="X193">
            <v>86.567164179104466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6</v>
          </cell>
          <cell r="BG193">
            <v>17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2</v>
          </cell>
          <cell r="P194"/>
          <cell r="Q194"/>
          <cell r="R194"/>
          <cell r="S194"/>
          <cell r="T194"/>
          <cell r="U194"/>
          <cell r="V194">
            <v>71</v>
          </cell>
          <cell r="W194">
            <v>108</v>
          </cell>
          <cell r="X194">
            <v>65.740740740740748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1</v>
          </cell>
          <cell r="AL194">
            <v>3.6666666666666665</v>
          </cell>
          <cell r="AM194">
            <v>27.272727272727277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2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1</v>
          </cell>
          <cell r="W195">
            <v>32.333333333333336</v>
          </cell>
          <cell r="X195">
            <v>3.0927835051546388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8</v>
          </cell>
          <cell r="W196">
            <v>20.333333333333332</v>
          </cell>
          <cell r="X196">
            <v>39.344262295081975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12</v>
          </cell>
          <cell r="W197">
            <v>41.666666666666664</v>
          </cell>
          <cell r="X197">
            <v>28.800000000000004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13</v>
          </cell>
          <cell r="W198">
            <v>31.333333333333332</v>
          </cell>
          <cell r="X198">
            <v>41.48936170212766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15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52</v>
          </cell>
          <cell r="W199">
            <v>91</v>
          </cell>
          <cell r="X199">
            <v>57.142857142857139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15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2</v>
          </cell>
          <cell r="W200">
            <v>29.666666666666668</v>
          </cell>
          <cell r="X200">
            <v>6.7415730337078648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1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13</v>
          </cell>
          <cell r="W201">
            <v>54.333333333333336</v>
          </cell>
          <cell r="X201">
            <v>23.926380368098158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1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30</v>
          </cell>
          <cell r="W202">
            <v>49</v>
          </cell>
          <cell r="X202">
            <v>61.224489795918366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22</v>
          </cell>
          <cell r="W203">
            <v>64.666666666666671</v>
          </cell>
          <cell r="X203">
            <v>34.020618556701024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1</v>
          </cell>
          <cell r="W204">
            <v>7</v>
          </cell>
          <cell r="X204">
            <v>14.285714285714285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8</v>
          </cell>
          <cell r="W205">
            <v>29.333333333333332</v>
          </cell>
          <cell r="X205">
            <v>27.272727272727277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7</v>
          </cell>
          <cell r="W206">
            <v>11.333333333333334</v>
          </cell>
          <cell r="X206">
            <v>61.764705882352935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11</v>
          </cell>
          <cell r="W207">
            <v>11</v>
          </cell>
          <cell r="X207">
            <v>100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3</v>
          </cell>
          <cell r="W208">
            <v>11.666666666666666</v>
          </cell>
          <cell r="X208">
            <v>25.714285714285719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31</v>
          </cell>
          <cell r="W209">
            <v>69</v>
          </cell>
          <cell r="X209">
            <v>44.927536231884055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31</v>
          </cell>
          <cell r="W210">
            <v>60</v>
          </cell>
          <cell r="X210">
            <v>51.666666666666671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3</v>
          </cell>
          <cell r="P211"/>
          <cell r="Q211"/>
          <cell r="R211"/>
          <cell r="S211"/>
          <cell r="T211"/>
          <cell r="U211"/>
          <cell r="V211">
            <v>79</v>
          </cell>
          <cell r="W211">
            <v>111.33333333333333</v>
          </cell>
          <cell r="X211">
            <v>70.958083832335333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0.66666666666666663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3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33</v>
          </cell>
          <cell r="W212">
            <v>108.33333333333333</v>
          </cell>
          <cell r="X212">
            <v>30.461538461538463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/>
          <cell r="AF212"/>
          <cell r="AG212"/>
          <cell r="AH212"/>
          <cell r="AI212"/>
          <cell r="AJ212"/>
          <cell r="AK212">
            <v>4</v>
          </cell>
          <cell r="AL212">
            <v>2</v>
          </cell>
          <cell r="AM212">
            <v>200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/>
          <cell r="AU212"/>
          <cell r="AV212"/>
          <cell r="AW212"/>
          <cell r="AX212"/>
          <cell r="AY212"/>
          <cell r="AZ212">
            <v>0</v>
          </cell>
          <cell r="BA212">
            <v>0.33333333333333331</v>
          </cell>
          <cell r="BB212">
            <v>0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5</v>
          </cell>
          <cell r="W214">
            <v>35.666666666666664</v>
          </cell>
          <cell r="X214">
            <v>14.018691588785048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/>
          <cell r="Q216"/>
          <cell r="R216"/>
          <cell r="S216"/>
          <cell r="T216"/>
          <cell r="U216"/>
          <cell r="V216">
            <v>7</v>
          </cell>
          <cell r="W216">
            <v>26.666666666666668</v>
          </cell>
          <cell r="X216">
            <v>26.25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2</v>
          </cell>
          <cell r="W217">
            <v>3.3333333333333335</v>
          </cell>
          <cell r="X217">
            <v>60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1</v>
          </cell>
          <cell r="W218">
            <v>7.666666666666667</v>
          </cell>
          <cell r="X218">
            <v>13.043478260869565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3</v>
          </cell>
          <cell r="W219">
            <v>39</v>
          </cell>
          <cell r="X219">
            <v>7.6923076923076925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14</v>
          </cell>
          <cell r="W220">
            <v>41.666666666666664</v>
          </cell>
          <cell r="X220">
            <v>33.6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13</v>
          </cell>
          <cell r="W221">
            <v>16.666666666666668</v>
          </cell>
          <cell r="X221">
            <v>77.999999999999986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22</v>
          </cell>
          <cell r="W222">
            <v>66.666666666666671</v>
          </cell>
          <cell r="X222">
            <v>32.999999999999993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6</v>
          </cell>
          <cell r="W223">
            <v>5.333333333333333</v>
          </cell>
          <cell r="X223">
            <v>112.5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2</v>
          </cell>
          <cell r="P224"/>
          <cell r="Q224"/>
          <cell r="R224"/>
          <cell r="S224"/>
          <cell r="T224"/>
          <cell r="U224"/>
          <cell r="V224">
            <v>58</v>
          </cell>
          <cell r="W224">
            <v>148</v>
          </cell>
          <cell r="X224">
            <v>39.189189189189186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24</v>
          </cell>
          <cell r="W225">
            <v>44</v>
          </cell>
          <cell r="X225">
            <v>54.54545454545454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1</v>
          </cell>
          <cell r="AL225">
            <v>0.66666666666666663</v>
          </cell>
          <cell r="AM225">
            <v>150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1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16</v>
          </cell>
          <cell r="W226">
            <v>47.333333333333336</v>
          </cell>
          <cell r="X226">
            <v>33.802816901408448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1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11</v>
          </cell>
          <cell r="W227">
            <v>13.333333333333334</v>
          </cell>
          <cell r="X227">
            <v>82.5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64</v>
          </cell>
          <cell r="W228">
            <v>122</v>
          </cell>
          <cell r="X228">
            <v>52.459016393442624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/>
          <cell r="AU228"/>
          <cell r="AV228"/>
          <cell r="AW228"/>
          <cell r="AX228"/>
          <cell r="AY228"/>
          <cell r="AZ228">
            <v>1</v>
          </cell>
          <cell r="BA228">
            <v>1.3333333333333333</v>
          </cell>
          <cell r="BB228">
            <v>75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21</v>
          </cell>
          <cell r="W229">
            <v>37.333333333333336</v>
          </cell>
          <cell r="X229">
            <v>56.25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7</v>
          </cell>
          <cell r="W230">
            <v>38.666666666666664</v>
          </cell>
          <cell r="X230">
            <v>18.103448275862068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3</v>
          </cell>
          <cell r="W231">
            <v>27.666666666666668</v>
          </cell>
          <cell r="X231">
            <v>10.843373493975903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3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10</v>
          </cell>
          <cell r="W232">
            <v>53</v>
          </cell>
          <cell r="X232">
            <v>18.867924528301888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3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5</v>
          </cell>
          <cell r="W233">
            <v>3.6666666666666665</v>
          </cell>
          <cell r="X233">
            <v>136.36363636363637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51</v>
          </cell>
          <cell r="L234">
            <v>63</v>
          </cell>
          <cell r="M234">
            <v>47</v>
          </cell>
          <cell r="N234">
            <v>31</v>
          </cell>
          <cell r="O234">
            <v>2</v>
          </cell>
          <cell r="P234"/>
          <cell r="Q234"/>
          <cell r="R234"/>
          <cell r="S234"/>
          <cell r="T234"/>
          <cell r="U234"/>
          <cell r="V234">
            <v>251</v>
          </cell>
          <cell r="W234">
            <v>454.33333333333331</v>
          </cell>
          <cell r="X234">
            <v>55.245781364636834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/>
          <cell r="AF234"/>
          <cell r="AG234"/>
          <cell r="AH234"/>
          <cell r="AI234"/>
          <cell r="AJ234"/>
          <cell r="AK234">
            <v>6</v>
          </cell>
          <cell r="AL234">
            <v>3.3333333333333335</v>
          </cell>
          <cell r="AM234">
            <v>179.99999999999997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/>
          <cell r="AU234"/>
          <cell r="AV234"/>
          <cell r="AW234"/>
          <cell r="AX234"/>
          <cell r="AY234"/>
          <cell r="AZ234">
            <v>8</v>
          </cell>
          <cell r="BA234">
            <v>0.66666666666666663</v>
          </cell>
          <cell r="BB234">
            <v>1200</v>
          </cell>
          <cell r="BC234">
            <v>59</v>
          </cell>
          <cell r="BD234">
            <v>54</v>
          </cell>
          <cell r="BE234">
            <v>69</v>
          </cell>
          <cell r="BF234">
            <v>48</v>
          </cell>
          <cell r="BG234">
            <v>33</v>
          </cell>
          <cell r="BH234">
            <v>2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26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87</v>
          </cell>
          <cell r="W235">
            <v>107.33333333333333</v>
          </cell>
          <cell r="X235">
            <v>81.055900621118013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/>
          <cell r="AU235"/>
          <cell r="AV235"/>
          <cell r="AW235"/>
          <cell r="AX235"/>
          <cell r="AY235"/>
          <cell r="AZ235">
            <v>1</v>
          </cell>
          <cell r="BA235">
            <v>0.33333333333333331</v>
          </cell>
          <cell r="BB235">
            <v>300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27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3</v>
          </cell>
          <cell r="N236">
            <v>9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37</v>
          </cell>
          <cell r="W236">
            <v>98.333333333333329</v>
          </cell>
          <cell r="X236">
            <v>37.627118644067799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3</v>
          </cell>
          <cell r="BG236">
            <v>9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6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47</v>
          </cell>
          <cell r="W237">
            <v>142.33333333333334</v>
          </cell>
          <cell r="X237">
            <v>33.021077283372364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6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23</v>
          </cell>
          <cell r="W238">
            <v>44</v>
          </cell>
          <cell r="X238">
            <v>52.272727272727273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1</v>
          </cell>
          <cell r="AL238">
            <v>3.3333333333333335</v>
          </cell>
          <cell r="AM238">
            <v>30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4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46</v>
          </cell>
          <cell r="W239">
            <v>212</v>
          </cell>
          <cell r="X239">
            <v>21.69811320754717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4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47</v>
          </cell>
          <cell r="W240">
            <v>114.66666666666667</v>
          </cell>
          <cell r="X240">
            <v>40.988372093023258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16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73</v>
          </cell>
          <cell r="W241">
            <v>122.66666666666667</v>
          </cell>
          <cell r="X241">
            <v>59.510869565217384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16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6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40</v>
          </cell>
          <cell r="W242">
            <v>125.66666666666667</v>
          </cell>
          <cell r="X242">
            <v>31.830238726790448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6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61</v>
          </cell>
          <cell r="W243">
            <v>129</v>
          </cell>
          <cell r="X243">
            <v>47.286821705426355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16</v>
          </cell>
          <cell r="W244">
            <v>26.333333333333332</v>
          </cell>
          <cell r="X244">
            <v>60.75949367088608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6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114</v>
          </cell>
          <cell r="W245">
            <v>194</v>
          </cell>
          <cell r="X245">
            <v>58.762886597938149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/>
          <cell r="AU245"/>
          <cell r="AV245"/>
          <cell r="AW245"/>
          <cell r="AX245"/>
          <cell r="AY245"/>
          <cell r="AZ245">
            <v>1</v>
          </cell>
          <cell r="BA245">
            <v>5.333333333333333</v>
          </cell>
          <cell r="BB245">
            <v>18.75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6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4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28</v>
          </cell>
          <cell r="W246">
            <v>21.333333333333332</v>
          </cell>
          <cell r="X246">
            <v>131.25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5</v>
          </cell>
          <cell r="AL246">
            <v>2.3333333333333335</v>
          </cell>
          <cell r="AM246">
            <v>214.28571428571428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5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37</v>
          </cell>
          <cell r="W247">
            <v>38</v>
          </cell>
          <cell r="X247">
            <v>97.368421052631575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3</v>
          </cell>
          <cell r="BA247">
            <v>3</v>
          </cell>
          <cell r="BB247">
            <v>100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3</v>
          </cell>
          <cell r="N248">
            <v>20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91</v>
          </cell>
          <cell r="W248">
            <v>140.66666666666666</v>
          </cell>
          <cell r="X248">
            <v>64.691943127962091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14</v>
          </cell>
          <cell r="AL248">
            <v>24.666666666666668</v>
          </cell>
          <cell r="AM248">
            <v>56.756756756756758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2</v>
          </cell>
          <cell r="BA248">
            <v>1</v>
          </cell>
          <cell r="BB248">
            <v>200</v>
          </cell>
          <cell r="BC248">
            <v>41</v>
          </cell>
          <cell r="BD248">
            <v>14</v>
          </cell>
          <cell r="BE248">
            <v>29</v>
          </cell>
          <cell r="BF248">
            <v>3</v>
          </cell>
          <cell r="BG248">
            <v>20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9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31</v>
          </cell>
          <cell r="W249">
            <v>59.333333333333336</v>
          </cell>
          <cell r="X249">
            <v>52.247191011235948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9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22</v>
          </cell>
          <cell r="W250">
            <v>111.33333333333333</v>
          </cell>
          <cell r="X250">
            <v>19.760479041916167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68</v>
          </cell>
          <cell r="W251">
            <v>84.666666666666671</v>
          </cell>
          <cell r="X251">
            <v>80.314960629921245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/>
          <cell r="AF251"/>
          <cell r="AG251"/>
          <cell r="AH251"/>
          <cell r="AI251"/>
          <cell r="AJ251"/>
          <cell r="AK251">
            <v>3</v>
          </cell>
          <cell r="AL251">
            <v>6.666666666666667</v>
          </cell>
          <cell r="AM251">
            <v>44.999999999999993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4</v>
          </cell>
          <cell r="W252">
            <v>21.666666666666668</v>
          </cell>
          <cell r="X252">
            <v>18.46153846153846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98</v>
          </cell>
          <cell r="W253">
            <v>54.666666666666664</v>
          </cell>
          <cell r="X253">
            <v>179.26829268292684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6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49</v>
          </cell>
          <cell r="W254">
            <v>91.333333333333329</v>
          </cell>
          <cell r="X254">
            <v>53.649635036496356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6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15</v>
          </cell>
          <cell r="W255">
            <v>57.333333333333336</v>
          </cell>
          <cell r="X255">
            <v>26.162790697674414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25</v>
          </cell>
          <cell r="W256">
            <v>38</v>
          </cell>
          <cell r="X256">
            <v>65.789473684210535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14</v>
          </cell>
          <cell r="O257">
            <v>2</v>
          </cell>
          <cell r="P257"/>
          <cell r="Q257"/>
          <cell r="R257"/>
          <cell r="S257"/>
          <cell r="T257"/>
          <cell r="U257"/>
          <cell r="V257">
            <v>104</v>
          </cell>
          <cell r="W257">
            <v>315.33333333333331</v>
          </cell>
          <cell r="X257">
            <v>32.980972515856237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14</v>
          </cell>
          <cell r="BH257">
            <v>2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7</v>
          </cell>
          <cell r="M258">
            <v>11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54</v>
          </cell>
          <cell r="W258">
            <v>171</v>
          </cell>
          <cell r="X258">
            <v>31.578947368421051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7</v>
          </cell>
          <cell r="BF258">
            <v>11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20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98</v>
          </cell>
          <cell r="W259">
            <v>253.33333333333334</v>
          </cell>
          <cell r="X259">
            <v>38.684210526315788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20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0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14</v>
          </cell>
          <cell r="W260">
            <v>42</v>
          </cell>
          <cell r="X260">
            <v>33.333333333333329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12</v>
          </cell>
          <cell r="W261">
            <v>53</v>
          </cell>
          <cell r="X261">
            <v>22.641509433962266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23</v>
          </cell>
          <cell r="W262">
            <v>129</v>
          </cell>
          <cell r="X262">
            <v>17.829457364341085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18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126</v>
          </cell>
          <cell r="W263">
            <v>215.66666666666666</v>
          </cell>
          <cell r="X263">
            <v>58.423493044822258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0.33333333333333331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18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52</v>
          </cell>
          <cell r="W264">
            <v>173.33333333333334</v>
          </cell>
          <cell r="X264">
            <v>30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7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55</v>
          </cell>
          <cell r="W265">
            <v>92</v>
          </cell>
          <cell r="X265">
            <v>59.782608695652172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6</v>
          </cell>
          <cell r="AL265">
            <v>3</v>
          </cell>
          <cell r="AM265">
            <v>200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7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9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37</v>
          </cell>
          <cell r="W266">
            <v>54</v>
          </cell>
          <cell r="X266">
            <v>68.518518518518519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9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3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40</v>
          </cell>
          <cell r="W267">
            <v>103.66666666666667</v>
          </cell>
          <cell r="X267">
            <v>38.585209003215432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3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4</v>
          </cell>
          <cell r="W268">
            <v>28</v>
          </cell>
          <cell r="X268">
            <v>14.285714285714285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6</v>
          </cell>
          <cell r="W269">
            <v>24.666666666666668</v>
          </cell>
          <cell r="X269">
            <v>24.324324324324323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46</v>
          </cell>
          <cell r="W270">
            <v>120</v>
          </cell>
          <cell r="X270">
            <v>38.333333333333336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17</v>
          </cell>
          <cell r="W271">
            <v>13.666666666666666</v>
          </cell>
          <cell r="X271">
            <v>124.39024390243902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16</v>
          </cell>
          <cell r="W272">
            <v>26</v>
          </cell>
          <cell r="X272">
            <v>61.53846153846154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</v>
          </cell>
          <cell r="P273"/>
          <cell r="Q273"/>
          <cell r="R273"/>
          <cell r="S273"/>
          <cell r="T273"/>
          <cell r="U273"/>
          <cell r="V273">
            <v>103</v>
          </cell>
          <cell r="W273">
            <v>244.66666666666666</v>
          </cell>
          <cell r="X273">
            <v>42.098092643051771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44</v>
          </cell>
          <cell r="W274">
            <v>42.666666666666664</v>
          </cell>
          <cell r="X274">
            <v>103.125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3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5</v>
          </cell>
          <cell r="W276">
            <v>4.666666666666667</v>
          </cell>
          <cell r="X276">
            <v>107.14285714285714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3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10</v>
          </cell>
          <cell r="W277">
            <v>45.333333333333336</v>
          </cell>
          <cell r="X277">
            <v>22.058823529411764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1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1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14</v>
          </cell>
          <cell r="W278">
            <v>32</v>
          </cell>
          <cell r="X278">
            <v>43.75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1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10</v>
          </cell>
          <cell r="W279">
            <v>56.333333333333336</v>
          </cell>
          <cell r="X279">
            <v>17.751479289940828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4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14</v>
          </cell>
          <cell r="W280">
            <v>8.3333333333333339</v>
          </cell>
          <cell r="X280">
            <v>168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1</v>
          </cell>
          <cell r="AL280">
            <v>32</v>
          </cell>
          <cell r="AM280">
            <v>3.125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3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30</v>
          </cell>
          <cell r="W281">
            <v>72.666666666666671</v>
          </cell>
          <cell r="X281">
            <v>41.284403669724767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21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39</v>
          </cell>
          <cell r="W282">
            <v>99.666666666666671</v>
          </cell>
          <cell r="X282">
            <v>39.130434782608688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0.66666666666666663</v>
          </cell>
          <cell r="BB282">
            <v>0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36</v>
          </cell>
          <cell r="O283">
            <v>2</v>
          </cell>
          <cell r="P283"/>
          <cell r="Q283"/>
          <cell r="R283"/>
          <cell r="S283"/>
          <cell r="T283"/>
          <cell r="U283"/>
          <cell r="V283">
            <v>69</v>
          </cell>
          <cell r="W283">
            <v>187</v>
          </cell>
          <cell r="X283">
            <v>36.898395721925134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1</v>
          </cell>
          <cell r="AL283">
            <v>6.666666666666667</v>
          </cell>
          <cell r="AM283">
            <v>15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36</v>
          </cell>
          <cell r="BH283">
            <v>2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5</v>
          </cell>
          <cell r="N284">
            <v>2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25</v>
          </cell>
          <cell r="W284">
            <v>74.666666666666671</v>
          </cell>
          <cell r="X284">
            <v>33.482142857142854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5</v>
          </cell>
          <cell r="BG284">
            <v>2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3</v>
          </cell>
          <cell r="W285">
            <v>51.666666666666664</v>
          </cell>
          <cell r="X285">
            <v>5.806451612903226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22</v>
          </cell>
          <cell r="W286">
            <v>96.333333333333329</v>
          </cell>
          <cell r="X286">
            <v>22.837370242214533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7</v>
          </cell>
          <cell r="AL286">
            <v>2</v>
          </cell>
          <cell r="AM286">
            <v>350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2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20</v>
          </cell>
          <cell r="W287">
            <v>88</v>
          </cell>
          <cell r="X287">
            <v>22.727272727272727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2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22</v>
          </cell>
          <cell r="W288">
            <v>63.333333333333336</v>
          </cell>
          <cell r="X288">
            <v>34.736842105263158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19</v>
          </cell>
          <cell r="N289">
            <v>26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116</v>
          </cell>
          <cell r="W289">
            <v>78.333333333333329</v>
          </cell>
          <cell r="X289">
            <v>148.08510638297875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0</v>
          </cell>
          <cell r="AT289"/>
          <cell r="AU289"/>
          <cell r="AV289"/>
          <cell r="AW289"/>
          <cell r="AX289"/>
          <cell r="AY289"/>
          <cell r="AZ289">
            <v>56</v>
          </cell>
          <cell r="BA289">
            <v>0</v>
          </cell>
          <cell r="BB289">
            <v>0</v>
          </cell>
          <cell r="BC289">
            <v>62</v>
          </cell>
          <cell r="BD289">
            <v>7</v>
          </cell>
          <cell r="BE289">
            <v>28</v>
          </cell>
          <cell r="BF289">
            <v>27</v>
          </cell>
          <cell r="BG289">
            <v>48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3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19</v>
          </cell>
          <cell r="W290">
            <v>49.666666666666664</v>
          </cell>
          <cell r="X290">
            <v>38.255033557046978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3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>
            <v>31.333333333333332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4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39</v>
          </cell>
          <cell r="W294">
            <v>91.666666666666671</v>
          </cell>
          <cell r="X294">
            <v>42.54545454545454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4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9</v>
          </cell>
          <cell r="W295">
            <v>32.333333333333336</v>
          </cell>
          <cell r="X295">
            <v>27.83505154639175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4</v>
          </cell>
          <cell r="W296">
            <v>2.3333333333333335</v>
          </cell>
          <cell r="X296">
            <v>171.42857142857142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37</v>
          </cell>
          <cell r="W297">
            <v>35.333333333333336</v>
          </cell>
          <cell r="X297">
            <v>104.71698113207546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8</v>
          </cell>
          <cell r="W298">
            <v>16</v>
          </cell>
          <cell r="X298">
            <v>50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10</v>
          </cell>
          <cell r="W299">
            <v>17.333333333333332</v>
          </cell>
          <cell r="X299">
            <v>57.692307692307701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10</v>
          </cell>
          <cell r="W300">
            <v>29</v>
          </cell>
          <cell r="X300">
            <v>34.482758620689658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3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30</v>
          </cell>
          <cell r="W301">
            <v>73.333333333333329</v>
          </cell>
          <cell r="X301">
            <v>40.909090909090914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1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3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22</v>
          </cell>
          <cell r="W302">
            <v>51.666666666666664</v>
          </cell>
          <cell r="X302">
            <v>42.580645161290327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3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62</v>
          </cell>
          <cell r="W303">
            <v>56</v>
          </cell>
          <cell r="X303">
            <v>110.71428571428572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3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22</v>
          </cell>
          <cell r="W304">
            <v>79.333333333333329</v>
          </cell>
          <cell r="X304">
            <v>27.731092436974791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6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52</v>
          </cell>
          <cell r="W305">
            <v>78.666666666666671</v>
          </cell>
          <cell r="X305">
            <v>66.101694915254242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6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7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59</v>
          </cell>
          <cell r="W306">
            <v>69.333333333333329</v>
          </cell>
          <cell r="X306">
            <v>85.096153846153854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7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9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37</v>
          </cell>
          <cell r="W307">
            <v>105.33333333333333</v>
          </cell>
          <cell r="X307">
            <v>35.126582278481017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9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2</v>
          </cell>
          <cell r="W308">
            <v>3</v>
          </cell>
          <cell r="X308">
            <v>66.666666666666657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10</v>
          </cell>
          <cell r="W309">
            <v>16.333333333333332</v>
          </cell>
          <cell r="X309">
            <v>61.224489795918366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68</v>
          </cell>
          <cell r="W310">
            <v>143.33333333333334</v>
          </cell>
          <cell r="X310">
            <v>47.441860465116278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43</v>
          </cell>
          <cell r="W311">
            <v>114</v>
          </cell>
          <cell r="X311">
            <v>37.719298245614034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11</v>
          </cell>
          <cell r="W312">
            <v>11.666666666666666</v>
          </cell>
          <cell r="X312">
            <v>94.285714285714292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52</v>
          </cell>
          <cell r="W314">
            <v>97</v>
          </cell>
          <cell r="X314">
            <v>53.608247422680414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2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12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6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50</v>
          </cell>
          <cell r="W315">
            <v>106</v>
          </cell>
          <cell r="X315">
            <v>47.169811320754718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6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50</v>
          </cell>
          <cell r="W316">
            <v>145.66666666666666</v>
          </cell>
          <cell r="X316">
            <v>34.324942791762012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2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52</v>
          </cell>
          <cell r="W317">
            <v>118.66666666666667</v>
          </cell>
          <cell r="X317">
            <v>43.82022471910112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2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23</v>
          </cell>
          <cell r="W318">
            <v>33</v>
          </cell>
          <cell r="X318">
            <v>69.696969696969703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23</v>
          </cell>
          <cell r="W319">
            <v>42.666666666666664</v>
          </cell>
          <cell r="X319">
            <v>53.90625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11</v>
          </cell>
          <cell r="W320">
            <v>27.333333333333332</v>
          </cell>
          <cell r="X320">
            <v>40.243902439024396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10</v>
          </cell>
          <cell r="W321">
            <v>96.333333333333329</v>
          </cell>
          <cell r="X321">
            <v>10.380622837370243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56</v>
          </cell>
          <cell r="W322">
            <v>85</v>
          </cell>
          <cell r="X322">
            <v>65.882352941176464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21</v>
          </cell>
          <cell r="W323">
            <v>85</v>
          </cell>
          <cell r="X323">
            <v>24.705882352941178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0</v>
          </cell>
          <cell r="AL323">
            <v>2.3333333333333335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7</v>
          </cell>
          <cell r="W324">
            <v>21.333333333333332</v>
          </cell>
          <cell r="X324">
            <v>32.8125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5</v>
          </cell>
          <cell r="N325">
            <v>9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28</v>
          </cell>
          <cell r="W325">
            <v>196</v>
          </cell>
          <cell r="X325">
            <v>14.285714285714285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5</v>
          </cell>
          <cell r="BG325">
            <v>9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11</v>
          </cell>
          <cell r="W326">
            <v>17.333333333333332</v>
          </cell>
          <cell r="X326">
            <v>63.461538461538467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13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15</v>
          </cell>
          <cell r="W327">
            <v>46.666666666666664</v>
          </cell>
          <cell r="X327">
            <v>32.142857142857146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13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17</v>
          </cell>
          <cell r="W328">
            <v>16</v>
          </cell>
          <cell r="X328">
            <v>106.25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8</v>
          </cell>
          <cell r="W329">
            <v>20.666666666666668</v>
          </cell>
          <cell r="X329">
            <v>38.70967741935484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11</v>
          </cell>
          <cell r="W330">
            <v>34.666666666666664</v>
          </cell>
          <cell r="X330">
            <v>31.730769230769234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3</v>
          </cell>
          <cell r="W331">
            <v>14</v>
          </cell>
          <cell r="X331">
            <v>21.428571428571427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13</v>
          </cell>
          <cell r="W332">
            <v>40.333333333333336</v>
          </cell>
          <cell r="X332">
            <v>32.231404958677686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7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35</v>
          </cell>
          <cell r="W333">
            <v>40</v>
          </cell>
          <cell r="X333">
            <v>87.5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1</v>
          </cell>
          <cell r="BA333">
            <v>0</v>
          </cell>
          <cell r="BB333">
            <v>0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7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15</v>
          </cell>
          <cell r="W334">
            <v>56.333333333333336</v>
          </cell>
          <cell r="X334">
            <v>26.627218934911241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8</v>
          </cell>
          <cell r="W335">
            <v>9.3333333333333339</v>
          </cell>
          <cell r="X335">
            <v>85.714285714285708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5</v>
          </cell>
          <cell r="W336">
            <v>18</v>
          </cell>
          <cell r="X336">
            <v>27.777777777777779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24.333333333333332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4</v>
          </cell>
          <cell r="P338"/>
          <cell r="Q338"/>
          <cell r="R338"/>
          <cell r="S338"/>
          <cell r="T338"/>
          <cell r="U338"/>
          <cell r="V338">
            <v>48</v>
          </cell>
          <cell r="W338">
            <v>95.666666666666671</v>
          </cell>
          <cell r="X338">
            <v>50.174216027874564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4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75</v>
          </cell>
          <cell r="W339">
            <v>170.66666666666666</v>
          </cell>
          <cell r="X339">
            <v>43.9453125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21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74</v>
          </cell>
          <cell r="W340">
            <v>200.33333333333334</v>
          </cell>
          <cell r="X340">
            <v>36.938435940099836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21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7</v>
          </cell>
          <cell r="N342">
            <v>11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56</v>
          </cell>
          <cell r="W342">
            <v>58.666666666666664</v>
          </cell>
          <cell r="X342">
            <v>95.454545454545453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7</v>
          </cell>
          <cell r="BG342">
            <v>11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2</v>
          </cell>
          <cell r="W344">
            <v>6</v>
          </cell>
          <cell r="X344">
            <v>33.333333333333329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30</v>
          </cell>
          <cell r="P345"/>
          <cell r="Q345"/>
          <cell r="R345"/>
          <cell r="S345"/>
          <cell r="T345"/>
          <cell r="U345"/>
          <cell r="V345">
            <v>46</v>
          </cell>
          <cell r="W345">
            <v>71.666666666666671</v>
          </cell>
          <cell r="X345">
            <v>64.186046511627907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12</v>
          </cell>
          <cell r="W346">
            <v>11</v>
          </cell>
          <cell r="X346">
            <v>109.09090909090908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2</v>
          </cell>
          <cell r="W347">
            <v>3.3333333333333335</v>
          </cell>
          <cell r="X347">
            <v>60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1</v>
          </cell>
          <cell r="P348"/>
          <cell r="Q348"/>
          <cell r="R348"/>
          <cell r="S348"/>
          <cell r="T348"/>
          <cell r="U348"/>
          <cell r="V348">
            <v>21</v>
          </cell>
          <cell r="W348">
            <v>25</v>
          </cell>
          <cell r="X348">
            <v>84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1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4</v>
          </cell>
          <cell r="W349">
            <v>45.333333333333336</v>
          </cell>
          <cell r="X349">
            <v>8.8235294117647047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4</v>
          </cell>
          <cell r="W350">
            <v>8.6666666666666661</v>
          </cell>
          <cell r="X350">
            <v>46.153846153846153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5</v>
          </cell>
          <cell r="W351">
            <v>25.666666666666668</v>
          </cell>
          <cell r="X351">
            <v>19.480519480519479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19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71</v>
          </cell>
          <cell r="W352">
            <v>98.333333333333329</v>
          </cell>
          <cell r="X352">
            <v>72.203389830508485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19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15</v>
          </cell>
          <cell r="W374">
            <v>15.666666666666666</v>
          </cell>
          <cell r="X374">
            <v>95.744680851063833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3</v>
          </cell>
          <cell r="W379">
            <v>12.666666666666666</v>
          </cell>
          <cell r="X379">
            <v>23.684210526315791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2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20</v>
          </cell>
          <cell r="W381">
            <v>61.333333333333336</v>
          </cell>
          <cell r="X381">
            <v>32.608695652173914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8</v>
          </cell>
          <cell r="AL381">
            <v>3.3333333333333335</v>
          </cell>
          <cell r="AM381">
            <v>240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2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31</v>
          </cell>
          <cell r="W382">
            <v>73.666666666666671</v>
          </cell>
          <cell r="X382">
            <v>42.081447963800898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4</v>
          </cell>
          <cell r="AL382">
            <v>7</v>
          </cell>
          <cell r="AM382">
            <v>57.142857142857139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6</v>
          </cell>
          <cell r="W396">
            <v>32</v>
          </cell>
          <cell r="X396">
            <v>18.75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42</v>
          </cell>
          <cell r="W423">
            <v>14.666666666666666</v>
          </cell>
          <cell r="X423">
            <v>286.36363636363637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3</v>
          </cell>
          <cell r="BA423">
            <v>0.33333333333333331</v>
          </cell>
          <cell r="BB423">
            <v>900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7</v>
          </cell>
          <cell r="P425"/>
          <cell r="Q425"/>
          <cell r="R425"/>
          <cell r="S425"/>
          <cell r="T425"/>
          <cell r="U425"/>
          <cell r="V425">
            <v>13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7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16</v>
          </cell>
          <cell r="W426">
            <v>26.666666666666668</v>
          </cell>
          <cell r="X426">
            <v>60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16</v>
          </cell>
          <cell r="W431">
            <v>67.666666666666671</v>
          </cell>
          <cell r="X431">
            <v>23.645320197044335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11</v>
          </cell>
          <cell r="N435">
            <v>3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23</v>
          </cell>
          <cell r="W435">
            <v>57.666666666666664</v>
          </cell>
          <cell r="X435">
            <v>39.884393063583815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/>
          <cell r="AU435"/>
          <cell r="AV435"/>
          <cell r="AW435"/>
          <cell r="AX435"/>
          <cell r="AY435"/>
          <cell r="AZ435">
            <v>1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1</v>
          </cell>
          <cell r="BF435">
            <v>11</v>
          </cell>
          <cell r="BG435">
            <v>4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15</v>
          </cell>
          <cell r="W436">
            <v>58</v>
          </cell>
          <cell r="X436">
            <v>25.862068965517242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9</v>
          </cell>
          <cell r="W437">
            <v>19.333333333333332</v>
          </cell>
          <cell r="X437">
            <v>46.551724137931039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16</v>
          </cell>
          <cell r="W440">
            <v>24</v>
          </cell>
          <cell r="X440">
            <v>66.666666666666657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16</v>
          </cell>
          <cell r="W445">
            <v>22.666666666666668</v>
          </cell>
          <cell r="X445">
            <v>70.588235294117638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17</v>
          </cell>
          <cell r="W447">
            <v>52</v>
          </cell>
          <cell r="X447">
            <v>32.692307692307693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0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22</v>
          </cell>
          <cell r="W448">
            <v>56.333333333333336</v>
          </cell>
          <cell r="X448">
            <v>39.053254437869825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9</v>
          </cell>
          <cell r="W449">
            <v>18.666666666666668</v>
          </cell>
          <cell r="X449">
            <v>48.214285714285708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13</v>
          </cell>
          <cell r="W451">
            <v>31</v>
          </cell>
          <cell r="X451">
            <v>41.935483870967744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9</v>
          </cell>
          <cell r="W452">
            <v>48.666666666666664</v>
          </cell>
          <cell r="X452">
            <v>18.493150684931507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7</v>
          </cell>
          <cell r="W456">
            <v>16.333333333333332</v>
          </cell>
          <cell r="X456">
            <v>42.857142857142861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2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6</v>
          </cell>
          <cell r="W457">
            <v>18.333333333333332</v>
          </cell>
          <cell r="X457">
            <v>32.727272727272727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1</v>
          </cell>
          <cell r="W459">
            <v>8.6666666666666661</v>
          </cell>
          <cell r="X459">
            <v>11.538461538461538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3</v>
          </cell>
          <cell r="W460">
            <v>23</v>
          </cell>
          <cell r="X460">
            <v>13.043478260869565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2</v>
          </cell>
          <cell r="W467">
            <v>47.666666666666664</v>
          </cell>
          <cell r="X467">
            <v>4.1958041958041958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1</v>
          </cell>
          <cell r="AL467">
            <v>0.33333333333333331</v>
          </cell>
          <cell r="AM467">
            <v>300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4</v>
          </cell>
          <cell r="W469">
            <v>9.3333333333333339</v>
          </cell>
          <cell r="X469">
            <v>42.857142857142854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5</v>
          </cell>
          <cell r="W472">
            <v>16.666666666666668</v>
          </cell>
          <cell r="X472">
            <v>30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10</v>
          </cell>
          <cell r="W507">
            <v>37.333333333333336</v>
          </cell>
          <cell r="X507">
            <v>26.785714285714285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22</v>
          </cell>
          <cell r="W508">
            <v>62.666666666666664</v>
          </cell>
          <cell r="X508">
            <v>35.106382978723403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1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10</v>
          </cell>
          <cell r="W509">
            <v>61</v>
          </cell>
          <cell r="X509">
            <v>16.393442622950818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3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17</v>
          </cell>
          <cell r="W523">
            <v>50</v>
          </cell>
          <cell r="X523">
            <v>34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3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7</v>
          </cell>
          <cell r="W526">
            <v>33.5</v>
          </cell>
          <cell r="X526">
            <v>20.8955223880597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6</v>
          </cell>
          <cell r="W533">
            <v>23.5</v>
          </cell>
          <cell r="X533">
            <v>25.531914893617021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>
            <v>0</v>
          </cell>
          <cell r="N536">
            <v>1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30</v>
          </cell>
          <cell r="W536">
            <v>41.5</v>
          </cell>
          <cell r="X536">
            <v>72.289156626506028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1</v>
          </cell>
          <cell r="AL536">
            <v>8</v>
          </cell>
          <cell r="AM536">
            <v>12.5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2</v>
          </cell>
          <cell r="BF536">
            <v>0</v>
          </cell>
          <cell r="BG536">
            <v>1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10</v>
          </cell>
          <cell r="W551">
            <v>35</v>
          </cell>
          <cell r="X551">
            <v>28.571428571428569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12</v>
          </cell>
          <cell r="W552">
            <v>21</v>
          </cell>
          <cell r="X552">
            <v>57.142857142857139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9</v>
          </cell>
          <cell r="W553">
            <v>55</v>
          </cell>
          <cell r="X553">
            <v>16.363636363636363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3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13</v>
          </cell>
          <cell r="W554">
            <v>32.5</v>
          </cell>
          <cell r="X554">
            <v>40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3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24</v>
          </cell>
          <cell r="W571">
            <v>18</v>
          </cell>
          <cell r="X571">
            <v>133.33333333333331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14</v>
          </cell>
          <cell r="W572">
            <v>98.5</v>
          </cell>
          <cell r="X572">
            <v>14.213197969543149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96</v>
          </cell>
          <cell r="W593">
            <v>86</v>
          </cell>
          <cell r="X593">
            <v>111.62790697674419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11</v>
          </cell>
          <cell r="W595">
            <v>29.5</v>
          </cell>
          <cell r="X595">
            <v>37.288135593220339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12</v>
          </cell>
          <cell r="W599">
            <v>35.5</v>
          </cell>
          <cell r="X599">
            <v>33.802816901408448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3</v>
          </cell>
          <cell r="W600">
            <v>15.5</v>
          </cell>
          <cell r="X600">
            <v>19.35483870967742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10</v>
          </cell>
          <cell r="W602">
            <v>32</v>
          </cell>
          <cell r="X602">
            <v>31.25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5</v>
          </cell>
          <cell r="AL602">
            <v>5</v>
          </cell>
          <cell r="AM602">
            <v>100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1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2</v>
          </cell>
          <cell r="W606">
            <v>9</v>
          </cell>
          <cell r="X606">
            <v>22.222222222222221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2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21</v>
          </cell>
          <cell r="W607">
            <v>4.5</v>
          </cell>
          <cell r="X607">
            <v>466.66666666666669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2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14</v>
          </cell>
          <cell r="W609">
            <v>14</v>
          </cell>
          <cell r="X609">
            <v>100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17</v>
          </cell>
          <cell r="W611">
            <v>22.5</v>
          </cell>
          <cell r="X611">
            <v>75.555555555555557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1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5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28</v>
          </cell>
          <cell r="W612">
            <v>14.5</v>
          </cell>
          <cell r="X612">
            <v>193.10344827586206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5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22</v>
          </cell>
          <cell r="W613">
            <v>36.5</v>
          </cell>
          <cell r="X613">
            <v>60.273972602739725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19</v>
          </cell>
          <cell r="W614">
            <v>5</v>
          </cell>
          <cell r="X614">
            <v>380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29</v>
          </cell>
          <cell r="W615">
            <v>20.5</v>
          </cell>
          <cell r="X615">
            <v>141.46341463414635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24</v>
          </cell>
          <cell r="W616">
            <v>12</v>
          </cell>
          <cell r="X616">
            <v>200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18</v>
          </cell>
          <cell r="W619">
            <v>12</v>
          </cell>
          <cell r="X619">
            <v>150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0</v>
          </cell>
          <cell r="N621">
            <v>10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26</v>
          </cell>
          <cell r="W621">
            <v>7.5</v>
          </cell>
          <cell r="X621">
            <v>346.66666666666669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0</v>
          </cell>
          <cell r="BG621">
            <v>10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1</v>
          </cell>
          <cell r="W622">
            <v>5.5</v>
          </cell>
          <cell r="X622">
            <v>18.181818181818183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12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23</v>
          </cell>
          <cell r="W623">
            <v>15</v>
          </cell>
          <cell r="X623">
            <v>153.33333333333334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13</v>
          </cell>
          <cell r="AL623">
            <v>2.5</v>
          </cell>
          <cell r="AM623">
            <v>520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12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0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34</v>
          </cell>
          <cell r="W624">
            <v>39</v>
          </cell>
          <cell r="X624">
            <v>87.179487179487182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3</v>
          </cell>
          <cell r="W625">
            <v>8</v>
          </cell>
          <cell r="X625">
            <v>37.5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5</v>
          </cell>
          <cell r="W636">
            <v>11</v>
          </cell>
          <cell r="X636">
            <v>45.454545454545453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2</v>
          </cell>
          <cell r="W637">
            <v>5</v>
          </cell>
          <cell r="X637">
            <v>40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46</v>
          </cell>
          <cell r="W658">
            <v>20</v>
          </cell>
          <cell r="X658">
            <v>229.99999999999997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10</v>
          </cell>
          <cell r="W667">
            <v>33</v>
          </cell>
          <cell r="X667">
            <v>30.303030303030305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4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30</v>
          </cell>
          <cell r="W669">
            <v>64</v>
          </cell>
          <cell r="X669">
            <v>46.875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4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12</v>
          </cell>
          <cell r="W670">
            <v>30</v>
          </cell>
          <cell r="X670">
            <v>40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3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14</v>
          </cell>
          <cell r="W672">
            <v>9</v>
          </cell>
          <cell r="X672">
            <v>155.55555555555557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7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20</v>
          </cell>
          <cell r="W692">
            <v>19</v>
          </cell>
          <cell r="X692">
            <v>105.26315789473684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7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2</v>
          </cell>
          <cell r="W694">
            <v>1</v>
          </cell>
          <cell r="X694">
            <v>200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6</v>
          </cell>
          <cell r="W695">
            <v>1</v>
          </cell>
          <cell r="X695">
            <v>600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3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3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3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8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23</v>
          </cell>
          <cell r="W714">
            <v>16</v>
          </cell>
          <cell r="X714">
            <v>143.75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8</v>
          </cell>
          <cell r="W715">
            <v>5</v>
          </cell>
          <cell r="X715">
            <v>160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5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14</v>
          </cell>
          <cell r="W719">
            <v>5</v>
          </cell>
          <cell r="X719">
            <v>280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10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18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5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5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5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5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6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21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1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69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1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12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7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0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2</v>
          </cell>
          <cell r="O761">
            <v>5</v>
          </cell>
          <cell r="P761"/>
          <cell r="Q761"/>
          <cell r="R761"/>
          <cell r="S761"/>
          <cell r="T761"/>
          <cell r="U761"/>
          <cell r="V761">
            <v>22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2</v>
          </cell>
          <cell r="BH761">
            <v>5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7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30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7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15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10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3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0</v>
          </cell>
          <cell r="P766"/>
          <cell r="Q766"/>
          <cell r="R766"/>
          <cell r="S766"/>
          <cell r="T766"/>
          <cell r="U766"/>
          <cell r="V766">
            <v>10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0</v>
          </cell>
          <cell r="N767">
            <v>0</v>
          </cell>
          <cell r="O767">
            <v>0</v>
          </cell>
          <cell r="P767"/>
          <cell r="Q767"/>
          <cell r="R767"/>
          <cell r="S767"/>
          <cell r="T767"/>
          <cell r="U767"/>
          <cell r="V767">
            <v>11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0</v>
          </cell>
          <cell r="P768"/>
          <cell r="Q768"/>
          <cell r="R768"/>
          <cell r="S768"/>
          <cell r="T768"/>
          <cell r="U768"/>
          <cell r="V768">
            <v>191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/>
          <cell r="AF768"/>
          <cell r="AG768"/>
          <cell r="AH768"/>
          <cell r="AI768"/>
          <cell r="AJ768"/>
          <cell r="AK768">
            <v>1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/>
          <cell r="Q769"/>
          <cell r="R769"/>
          <cell r="S769"/>
          <cell r="T769"/>
          <cell r="U769"/>
          <cell r="V769">
            <v>5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0</v>
          </cell>
          <cell r="P770"/>
          <cell r="Q770"/>
          <cell r="R770"/>
          <cell r="S770"/>
          <cell r="T770"/>
          <cell r="U770"/>
          <cell r="V770">
            <v>22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0</v>
          </cell>
          <cell r="P772"/>
          <cell r="Q772"/>
          <cell r="R772"/>
          <cell r="S772"/>
          <cell r="T772"/>
          <cell r="U772"/>
          <cell r="V772">
            <v>11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/>
          <cell r="Q773"/>
          <cell r="R773"/>
          <cell r="S773"/>
          <cell r="T773"/>
          <cell r="U773"/>
          <cell r="V773">
            <v>8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6</v>
          </cell>
          <cell r="O775">
            <v>0</v>
          </cell>
          <cell r="P775"/>
          <cell r="Q775"/>
          <cell r="R775"/>
          <cell r="S775"/>
          <cell r="T775"/>
          <cell r="U775"/>
          <cell r="V775">
            <v>29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6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/>
          <cell r="Q776"/>
          <cell r="R776"/>
          <cell r="S776"/>
          <cell r="T776"/>
          <cell r="U776"/>
          <cell r="V776">
            <v>5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0</v>
          </cell>
          <cell r="O777">
            <v>0</v>
          </cell>
          <cell r="P777"/>
          <cell r="Q777"/>
          <cell r="R777"/>
          <cell r="S777"/>
          <cell r="T777"/>
          <cell r="U777"/>
          <cell r="V777">
            <v>12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0</v>
          </cell>
          <cell r="O778">
            <v>0</v>
          </cell>
          <cell r="P778"/>
          <cell r="Q778"/>
          <cell r="R778"/>
          <cell r="S778"/>
          <cell r="T778"/>
          <cell r="U778"/>
          <cell r="V778">
            <v>14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0</v>
          </cell>
          <cell r="O779">
            <v>0</v>
          </cell>
          <cell r="P779"/>
          <cell r="Q779"/>
          <cell r="R779"/>
          <cell r="S779"/>
          <cell r="T779"/>
          <cell r="U779"/>
          <cell r="V779">
            <v>6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>
            <v>0</v>
          </cell>
          <cell r="P780"/>
          <cell r="Q780"/>
          <cell r="R780"/>
          <cell r="S780"/>
          <cell r="T780"/>
          <cell r="U780"/>
          <cell r="V780">
            <v>5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</v>
          </cell>
          <cell r="O781">
            <v>0</v>
          </cell>
          <cell r="P781"/>
          <cell r="Q781"/>
          <cell r="R781"/>
          <cell r="S781"/>
          <cell r="T781"/>
          <cell r="U781"/>
          <cell r="V781">
            <v>23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49</v>
          </cell>
          <cell r="M782">
            <v>7</v>
          </cell>
          <cell r="N782">
            <v>0</v>
          </cell>
          <cell r="O782">
            <v>0</v>
          </cell>
          <cell r="P782"/>
          <cell r="Q782"/>
          <cell r="R782"/>
          <cell r="S782"/>
          <cell r="T782"/>
          <cell r="U782"/>
          <cell r="V782">
            <v>58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49</v>
          </cell>
          <cell r="BF782">
            <v>7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0</v>
          </cell>
          <cell r="O784">
            <v>0</v>
          </cell>
          <cell r="P784"/>
          <cell r="Q784"/>
          <cell r="R784"/>
          <cell r="S784"/>
          <cell r="T784"/>
          <cell r="U784"/>
          <cell r="V784">
            <v>5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0</v>
          </cell>
          <cell r="O785">
            <v>0</v>
          </cell>
          <cell r="P785"/>
          <cell r="Q785"/>
          <cell r="R785"/>
          <cell r="S785"/>
          <cell r="T785"/>
          <cell r="U785"/>
          <cell r="V785">
            <v>26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4</v>
          </cell>
          <cell r="O787">
            <v>0</v>
          </cell>
          <cell r="P787"/>
          <cell r="Q787"/>
          <cell r="R787"/>
          <cell r="S787"/>
          <cell r="T787"/>
          <cell r="U787"/>
          <cell r="V787">
            <v>26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4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1</v>
          </cell>
          <cell r="W11">
            <v>5</v>
          </cell>
          <cell r="X11">
            <v>20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1</v>
          </cell>
          <cell r="W12">
            <v>0.33333333333333331</v>
          </cell>
          <cell r="X12">
            <v>300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0</v>
          </cell>
          <cell r="P13"/>
          <cell r="Q13"/>
          <cell r="R13"/>
          <cell r="S13"/>
          <cell r="T13"/>
          <cell r="U13"/>
          <cell r="V13">
            <v>3</v>
          </cell>
          <cell r="W13">
            <v>11.333333333333334</v>
          </cell>
          <cell r="X13">
            <v>26.47058823529412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2</v>
          </cell>
          <cell r="W17">
            <v>0.33333333333333331</v>
          </cell>
          <cell r="X17">
            <v>600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2</v>
          </cell>
          <cell r="W19">
            <v>0.33333333333333331</v>
          </cell>
          <cell r="X19">
            <v>600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6</v>
          </cell>
          <cell r="W20">
            <v>30.666666666666668</v>
          </cell>
          <cell r="X20">
            <v>19.565217391304344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/>
          <cell r="Q28"/>
          <cell r="R28"/>
          <cell r="S28"/>
          <cell r="T28"/>
          <cell r="U28"/>
          <cell r="V28">
            <v>19</v>
          </cell>
          <cell r="W28">
            <v>43</v>
          </cell>
          <cell r="X28">
            <v>44.186046511627907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/>
          <cell r="Q29"/>
          <cell r="R29"/>
          <cell r="S29"/>
          <cell r="T29"/>
          <cell r="U29"/>
          <cell r="V29">
            <v>19</v>
          </cell>
          <cell r="W29">
            <v>5.666666666666667</v>
          </cell>
          <cell r="X29">
            <v>335.29411764705878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2</v>
          </cell>
          <cell r="W34">
            <v>2.3333333333333335</v>
          </cell>
          <cell r="X34">
            <v>85.714285714285708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2</v>
          </cell>
          <cell r="W36">
            <v>1.3333333333333333</v>
          </cell>
          <cell r="X36">
            <v>150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2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0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12</v>
          </cell>
          <cell r="W54">
            <v>5</v>
          </cell>
          <cell r="X54">
            <v>240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3</v>
          </cell>
          <cell r="W67">
            <v>9.6666666666666661</v>
          </cell>
          <cell r="X67">
            <v>31.03448275862069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3</v>
          </cell>
          <cell r="W69">
            <v>10</v>
          </cell>
          <cell r="X69">
            <v>30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1</v>
          </cell>
          <cell r="W91">
            <v>0.33333333333333331</v>
          </cell>
          <cell r="X91">
            <v>300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2</v>
          </cell>
          <cell r="W93">
            <v>20.333333333333332</v>
          </cell>
          <cell r="X93">
            <v>9.8360655737704938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5</v>
          </cell>
          <cell r="W95">
            <v>1.3333333333333333</v>
          </cell>
          <cell r="X95">
            <v>375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7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1</v>
          </cell>
          <cell r="W107">
            <v>4.666666666666667</v>
          </cell>
          <cell r="X107">
            <v>21.428571428571427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1</v>
          </cell>
          <cell r="W111">
            <v>12</v>
          </cell>
          <cell r="X111">
            <v>8.3333333333333321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7</v>
          </cell>
          <cell r="W120">
            <v>11.666666666666666</v>
          </cell>
          <cell r="X120">
            <v>60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11</v>
          </cell>
          <cell r="W123">
            <v>15.333333333333334</v>
          </cell>
          <cell r="X123">
            <v>71.739130434782609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/>
          <cell r="Q127"/>
          <cell r="R127"/>
          <cell r="S127"/>
          <cell r="T127"/>
          <cell r="U127"/>
          <cell r="V127">
            <v>4</v>
          </cell>
          <cell r="W127">
            <v>9</v>
          </cell>
          <cell r="X127">
            <v>44.444444444444443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2</v>
          </cell>
          <cell r="W129">
            <v>0.66666666666666663</v>
          </cell>
          <cell r="X129">
            <v>300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1</v>
          </cell>
          <cell r="W151">
            <v>6</v>
          </cell>
          <cell r="X151">
            <v>16.666666666666664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19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3</v>
          </cell>
          <cell r="W194">
            <v>9</v>
          </cell>
          <cell r="X194">
            <v>33.333333333333329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/>
          <cell r="Q211"/>
          <cell r="R211"/>
          <cell r="S211"/>
          <cell r="T211"/>
          <cell r="U211"/>
          <cell r="V211">
            <v>5</v>
          </cell>
          <cell r="W211">
            <v>1.6666666666666667</v>
          </cell>
          <cell r="X211">
            <v>300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4</v>
          </cell>
          <cell r="W212">
            <v>4.333333333333333</v>
          </cell>
          <cell r="X212">
            <v>92.307692307692307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2</v>
          </cell>
          <cell r="W228">
            <v>2</v>
          </cell>
          <cell r="X228">
            <v>100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1</v>
          </cell>
          <cell r="W232">
            <v>8</v>
          </cell>
          <cell r="X232">
            <v>12.5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2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17</v>
          </cell>
          <cell r="W234">
            <v>9</v>
          </cell>
          <cell r="X234">
            <v>188.88888888888889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2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1</v>
          </cell>
          <cell r="W245">
            <v>8</v>
          </cell>
          <cell r="X245">
            <v>12.5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1</v>
          </cell>
          <cell r="W282">
            <v>12.666666666666666</v>
          </cell>
          <cell r="X282">
            <v>7.8947368421052637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9</v>
          </cell>
          <cell r="W289">
            <v>2.6666666666666665</v>
          </cell>
          <cell r="X289">
            <v>337.5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1</v>
          </cell>
          <cell r="W310">
            <v>1.3333333333333333</v>
          </cell>
          <cell r="X310">
            <v>75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1</v>
          </cell>
          <cell r="W311">
            <v>4</v>
          </cell>
          <cell r="X311">
            <v>25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1</v>
          </cell>
          <cell r="W314">
            <v>0.33333333333333331</v>
          </cell>
          <cell r="X314">
            <v>300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1</v>
          </cell>
          <cell r="W316">
            <v>0.66666666666666663</v>
          </cell>
          <cell r="X316">
            <v>150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1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1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11</v>
          </cell>
          <cell r="W339">
            <v>4</v>
          </cell>
          <cell r="X339">
            <v>275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1</v>
          </cell>
          <cell r="W342">
            <v>1</v>
          </cell>
          <cell r="X342">
            <v>100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3</v>
          </cell>
          <cell r="W426">
            <v>0.33333333333333331</v>
          </cell>
          <cell r="X426">
            <v>900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3</v>
          </cell>
          <cell r="W435">
            <v>9</v>
          </cell>
          <cell r="X435">
            <v>33.333333333333329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0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/>
          <cell r="Q768"/>
          <cell r="R768"/>
          <cell r="S768"/>
          <cell r="T768"/>
          <cell r="U768"/>
          <cell r="V768">
            <v>1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1</v>
          </cell>
          <cell r="M782">
            <v>0</v>
          </cell>
          <cell r="N782">
            <v>0</v>
          </cell>
          <cell r="O782">
            <v>0</v>
          </cell>
          <cell r="P782"/>
          <cell r="Q782"/>
          <cell r="R782"/>
          <cell r="S782"/>
          <cell r="T782"/>
          <cell r="U782"/>
          <cell r="V782">
            <v>1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/>
          <cell r="AU15"/>
          <cell r="AV15"/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/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2</v>
          </cell>
          <cell r="BA22">
            <v>0.16666666666666666</v>
          </cell>
          <cell r="BB22">
            <v>1200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/>
          <cell r="AU30"/>
          <cell r="AV30"/>
          <cell r="AW30"/>
          <cell r="AX30"/>
          <cell r="AY30"/>
          <cell r="AZ30">
            <v>0</v>
          </cell>
          <cell r="BA30">
            <v>3.6666666666666665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/>
          <cell r="AU31"/>
          <cell r="AV31"/>
          <cell r="AW31"/>
          <cell r="AX31"/>
          <cell r="AY31"/>
          <cell r="AZ31">
            <v>0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/>
          <cell r="AU42"/>
          <cell r="AV42"/>
          <cell r="AW42"/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5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5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12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0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0</v>
          </cell>
          <cell r="AT46"/>
          <cell r="AU46"/>
          <cell r="AV46"/>
          <cell r="AW46"/>
          <cell r="AX46"/>
          <cell r="AY46"/>
          <cell r="AZ46">
            <v>12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1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0</v>
          </cell>
          <cell r="AT64"/>
          <cell r="AU64"/>
          <cell r="AV64"/>
          <cell r="AW64"/>
          <cell r="AX64"/>
          <cell r="AY64"/>
          <cell r="AZ64">
            <v>8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/>
          <cell r="AU72"/>
          <cell r="AV72"/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5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4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0</v>
          </cell>
          <cell r="AT95"/>
          <cell r="AU95"/>
          <cell r="AV95"/>
          <cell r="AW95"/>
          <cell r="AX95"/>
          <cell r="AY95"/>
          <cell r="AZ95">
            <v>4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38</v>
          </cell>
          <cell r="W98">
            <v>0.33333333333333331</v>
          </cell>
          <cell r="X98">
            <v>11400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/>
          <cell r="AW98"/>
          <cell r="AX98"/>
          <cell r="AY98"/>
          <cell r="AZ98">
            <v>38</v>
          </cell>
          <cell r="BA98">
            <v>0.16666666666666666</v>
          </cell>
          <cell r="BB98">
            <v>22800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3</v>
          </cell>
          <cell r="AS101">
            <v>0</v>
          </cell>
          <cell r="AT101"/>
          <cell r="AU101"/>
          <cell r="AV101"/>
          <cell r="AW101"/>
          <cell r="AX101"/>
          <cell r="AY101"/>
          <cell r="AZ101">
            <v>51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3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/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/>
          <cell r="AW107"/>
          <cell r="AX107"/>
          <cell r="AY107"/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3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5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0</v>
          </cell>
          <cell r="AT127"/>
          <cell r="AU127"/>
          <cell r="AV127"/>
          <cell r="AW127"/>
          <cell r="AX127"/>
          <cell r="AY127"/>
          <cell r="AZ127">
            <v>2</v>
          </cell>
          <cell r="BA127">
            <v>0.83333333333333337</v>
          </cell>
          <cell r="BB127">
            <v>240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/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0</v>
          </cell>
          <cell r="W130">
            <v>0.33333333333333331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4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2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2</v>
          </cell>
          <cell r="AS136">
            <v>0</v>
          </cell>
          <cell r="AT136"/>
          <cell r="AU136"/>
          <cell r="AV136"/>
          <cell r="AW136"/>
          <cell r="AX136"/>
          <cell r="AY136"/>
          <cell r="AZ136">
            <v>24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2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/>
          <cell r="AW147"/>
          <cell r="AX147"/>
          <cell r="AY147"/>
          <cell r="AZ147">
            <v>0</v>
          </cell>
          <cell r="BA147">
            <v>0.16666666666666666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/>
          <cell r="AU148"/>
          <cell r="AV148"/>
          <cell r="AW148"/>
          <cell r="AX148"/>
          <cell r="AY148"/>
          <cell r="AZ148">
            <v>3</v>
          </cell>
          <cell r="BA148">
            <v>1.6666666666666667</v>
          </cell>
          <cell r="BB148">
            <v>179.99999999999997</v>
          </cell>
          <cell r="BC148">
            <v>1</v>
          </cell>
          <cell r="BD148">
            <v>0</v>
          </cell>
          <cell r="BE148">
            <v>1</v>
          </cell>
          <cell r="BF148">
            <v>1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/>
          <cell r="AU151"/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45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47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81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81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13</v>
          </cell>
          <cell r="BA177">
            <v>7</v>
          </cell>
          <cell r="BB177">
            <v>185.71428571428572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0</v>
          </cell>
          <cell r="N178">
            <v>1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26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0</v>
          </cell>
          <cell r="AR178">
            <v>1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26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0</v>
          </cell>
          <cell r="BG178">
            <v>2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2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6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9</v>
          </cell>
          <cell r="BA182">
            <v>2.3333333333333335</v>
          </cell>
          <cell r="BB182">
            <v>385.71428571428567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6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/>
          <cell r="AU183"/>
          <cell r="AV183"/>
          <cell r="AW183"/>
          <cell r="AX183"/>
          <cell r="AY183"/>
          <cell r="AZ183">
            <v>7</v>
          </cell>
          <cell r="BA183">
            <v>1</v>
          </cell>
          <cell r="BB183">
            <v>700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18</v>
          </cell>
          <cell r="BA190">
            <v>4.166666666666667</v>
          </cell>
          <cell r="BB190">
            <v>431.99999999999994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0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0</v>
          </cell>
          <cell r="AT195"/>
          <cell r="AU195"/>
          <cell r="AV195"/>
          <cell r="AW195"/>
          <cell r="AX195"/>
          <cell r="AY195"/>
          <cell r="AZ195">
            <v>1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/>
          <cell r="AU196"/>
          <cell r="AV196"/>
          <cell r="AW196"/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/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4</v>
          </cell>
          <cell r="W226">
            <v>1.3333333333333333</v>
          </cell>
          <cell r="X226">
            <v>300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0</v>
          </cell>
          <cell r="AT226"/>
          <cell r="AU226"/>
          <cell r="AV226"/>
          <cell r="AW226"/>
          <cell r="AX226"/>
          <cell r="AY226"/>
          <cell r="AZ226">
            <v>10</v>
          </cell>
          <cell r="BA226">
            <v>15.666666666666666</v>
          </cell>
          <cell r="BB226">
            <v>63.829787234042556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1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0</v>
          </cell>
          <cell r="AT227"/>
          <cell r="AU227"/>
          <cell r="AV227"/>
          <cell r="AW227"/>
          <cell r="AX227"/>
          <cell r="AY227"/>
          <cell r="AZ227">
            <v>4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/>
          <cell r="AU228"/>
          <cell r="AV228"/>
          <cell r="AW228"/>
          <cell r="AX228"/>
          <cell r="AY228"/>
          <cell r="AZ228">
            <v>0</v>
          </cell>
          <cell r="BA228">
            <v>0.5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/>
          <cell r="AU230"/>
          <cell r="AV230"/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/>
          <cell r="AU234"/>
          <cell r="AV234"/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0</v>
          </cell>
          <cell r="BA236">
            <v>1.5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20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20</v>
          </cell>
          <cell r="BA251">
            <v>2.8333333333333335</v>
          </cell>
          <cell r="BB251">
            <v>705.88235294117646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2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/>
          <cell r="AW285"/>
          <cell r="AX285"/>
          <cell r="AY285"/>
          <cell r="AZ285">
            <v>7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5</v>
          </cell>
          <cell r="BA323">
            <v>1</v>
          </cell>
          <cell r="BB323">
            <v>500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0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2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0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16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0</v>
          </cell>
          <cell r="AT337"/>
          <cell r="AU337"/>
          <cell r="AV337"/>
          <cell r="AW337"/>
          <cell r="AX337"/>
          <cell r="AY337"/>
          <cell r="AZ337">
            <v>7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0</v>
          </cell>
          <cell r="AT377"/>
          <cell r="AU377"/>
          <cell r="AV377"/>
          <cell r="AW377"/>
          <cell r="AX377"/>
          <cell r="AY377"/>
          <cell r="AZ377">
            <v>2</v>
          </cell>
          <cell r="BA377">
            <v>28.333333333333332</v>
          </cell>
          <cell r="BB377">
            <v>7.0588235294117645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3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1</v>
          </cell>
          <cell r="AR382">
            <v>0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18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1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0</v>
          </cell>
          <cell r="AT388"/>
          <cell r="AU388"/>
          <cell r="AV388"/>
          <cell r="AW388"/>
          <cell r="AX388"/>
          <cell r="AY388"/>
          <cell r="AZ388">
            <v>6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4</v>
          </cell>
          <cell r="W391">
            <v>18.666666666666668</v>
          </cell>
          <cell r="X391">
            <v>21.428571428571427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14</v>
          </cell>
          <cell r="AR391">
            <v>4</v>
          </cell>
          <cell r="AS391">
            <v>0</v>
          </cell>
          <cell r="AT391"/>
          <cell r="AU391"/>
          <cell r="AV391"/>
          <cell r="AW391"/>
          <cell r="AX391"/>
          <cell r="AY391"/>
          <cell r="AZ391">
            <v>72</v>
          </cell>
          <cell r="BA391">
            <v>17.333333333333332</v>
          </cell>
          <cell r="BB391">
            <v>415.38461538461542</v>
          </cell>
          <cell r="BC391">
            <v>12</v>
          </cell>
          <cell r="BD391">
            <v>15</v>
          </cell>
          <cell r="BE391">
            <v>34</v>
          </cell>
          <cell r="BF391">
            <v>15</v>
          </cell>
          <cell r="BG391">
            <v>4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9.3333333333333339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0</v>
          </cell>
          <cell r="BA396">
            <v>8.3333333333333339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0</v>
          </cell>
          <cell r="AT411"/>
          <cell r="AU411"/>
          <cell r="AV411"/>
          <cell r="AW411"/>
          <cell r="AX411"/>
          <cell r="AY411"/>
          <cell r="AZ411">
            <v>2</v>
          </cell>
          <cell r="BA411">
            <v>1</v>
          </cell>
          <cell r="BB411">
            <v>200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1</v>
          </cell>
          <cell r="AT435"/>
          <cell r="AU435"/>
          <cell r="AV435"/>
          <cell r="AW435"/>
          <cell r="AX435"/>
          <cell r="AY435"/>
          <cell r="AZ435">
            <v>13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1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0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7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/>
          <cell r="AU447"/>
          <cell r="AV447"/>
          <cell r="AW447"/>
          <cell r="AX447"/>
          <cell r="AY447"/>
          <cell r="AZ447">
            <v>1</v>
          </cell>
          <cell r="BA447">
            <v>3.6666666666666665</v>
          </cell>
          <cell r="BB447">
            <v>27.272727272727277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0</v>
          </cell>
          <cell r="AT449"/>
          <cell r="AU449"/>
          <cell r="AV449"/>
          <cell r="AW449"/>
          <cell r="AX449"/>
          <cell r="AY449"/>
          <cell r="AZ449">
            <v>4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/>
          <cell r="AU455"/>
          <cell r="AV455"/>
          <cell r="AW455"/>
          <cell r="AX455"/>
          <cell r="AY455"/>
          <cell r="AZ455">
            <v>4</v>
          </cell>
          <cell r="BA455">
            <v>8</v>
          </cell>
          <cell r="BB455">
            <v>50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2</v>
          </cell>
          <cell r="W456">
            <v>2</v>
          </cell>
          <cell r="X456">
            <v>100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3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18</v>
          </cell>
          <cell r="BA456">
            <v>1.5</v>
          </cell>
          <cell r="BB456">
            <v>1200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3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8</v>
          </cell>
          <cell r="AS459">
            <v>0</v>
          </cell>
          <cell r="AT459"/>
          <cell r="AU459"/>
          <cell r="AV459"/>
          <cell r="AW459"/>
          <cell r="AX459"/>
          <cell r="AY459"/>
          <cell r="AZ459">
            <v>9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8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3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10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/>
          <cell r="AU462"/>
          <cell r="AV462"/>
          <cell r="AW462"/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6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4</v>
          </cell>
          <cell r="W469">
            <v>8</v>
          </cell>
          <cell r="X469">
            <v>50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16</v>
          </cell>
          <cell r="BA469">
            <v>21.666666666666668</v>
          </cell>
          <cell r="BB469">
            <v>73.84615384615384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10</v>
          </cell>
          <cell r="BA470">
            <v>3</v>
          </cell>
          <cell r="BB470">
            <v>333.33333333333337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1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3</v>
          </cell>
          <cell r="AT472"/>
          <cell r="AU472"/>
          <cell r="AV472"/>
          <cell r="AW472"/>
          <cell r="AX472"/>
          <cell r="AY472"/>
          <cell r="AZ472">
            <v>52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3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17</v>
          </cell>
          <cell r="BA473">
            <v>11.666666666666666</v>
          </cell>
          <cell r="BB473">
            <v>145.71428571428572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2</v>
          </cell>
          <cell r="AS474">
            <v>0</v>
          </cell>
          <cell r="AT474"/>
          <cell r="AU474"/>
          <cell r="AV474"/>
          <cell r="AW474"/>
          <cell r="AX474"/>
          <cell r="AY474"/>
          <cell r="AZ474">
            <v>9</v>
          </cell>
          <cell r="BA474">
            <v>63.666666666666664</v>
          </cell>
          <cell r="BB474">
            <v>14.136125654450263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2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0</v>
          </cell>
          <cell r="AT493"/>
          <cell r="AU493"/>
          <cell r="AV493"/>
          <cell r="AW493"/>
          <cell r="AX493"/>
          <cell r="AY493"/>
          <cell r="AZ493">
            <v>12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3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19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1</v>
          </cell>
          <cell r="AT532"/>
          <cell r="AU532"/>
          <cell r="AV532"/>
          <cell r="AW532"/>
          <cell r="AX532"/>
          <cell r="AY532"/>
          <cell r="AZ532">
            <v>12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1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9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1</v>
          </cell>
          <cell r="W656">
            <v>5</v>
          </cell>
          <cell r="X656">
            <v>20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0</v>
          </cell>
          <cell r="AT656"/>
          <cell r="AU656"/>
          <cell r="AV656"/>
          <cell r="AW656"/>
          <cell r="AX656"/>
          <cell r="AY656"/>
          <cell r="AZ656">
            <v>62</v>
          </cell>
          <cell r="BA656">
            <v>9.6666666666666661</v>
          </cell>
          <cell r="BB656">
            <v>641.37931034482767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/>
          <cell r="AU657"/>
          <cell r="AV657"/>
          <cell r="AW657"/>
          <cell r="AX657"/>
          <cell r="AY657"/>
          <cell r="AZ657">
            <v>0</v>
          </cell>
          <cell r="BA657">
            <v>13.666666666666666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0</v>
          </cell>
          <cell r="AT659"/>
          <cell r="AU659"/>
          <cell r="AV659"/>
          <cell r="AW659"/>
          <cell r="AX659"/>
          <cell r="AY659"/>
          <cell r="AZ659">
            <v>7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/>
          <cell r="AU660"/>
          <cell r="AV660"/>
          <cell r="AW660"/>
          <cell r="AX660"/>
          <cell r="AY660"/>
          <cell r="AZ660">
            <v>0</v>
          </cell>
          <cell r="BA660">
            <v>2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1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6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0</v>
          </cell>
          <cell r="AT663"/>
          <cell r="AU663"/>
          <cell r="AV663"/>
          <cell r="AW663"/>
          <cell r="AX663"/>
          <cell r="AY663"/>
          <cell r="AZ663">
            <v>2</v>
          </cell>
          <cell r="BA663">
            <v>1.6666666666666667</v>
          </cell>
          <cell r="BB663">
            <v>120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4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7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0</v>
          </cell>
          <cell r="AT700"/>
          <cell r="AU700"/>
          <cell r="AV700"/>
          <cell r="AW700"/>
          <cell r="AX700"/>
          <cell r="AY700"/>
          <cell r="AZ700">
            <v>45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17</v>
          </cell>
          <cell r="W702">
            <v>7.333333333333333</v>
          </cell>
          <cell r="X702">
            <v>231.81818181818184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19</v>
          </cell>
          <cell r="AO702">
            <v>40</v>
          </cell>
          <cell r="AP702">
            <v>57</v>
          </cell>
          <cell r="AQ702">
            <v>63</v>
          </cell>
          <cell r="AR702">
            <v>41</v>
          </cell>
          <cell r="AS702">
            <v>3</v>
          </cell>
          <cell r="AT702"/>
          <cell r="AU702"/>
          <cell r="AV702"/>
          <cell r="AW702"/>
          <cell r="AX702"/>
          <cell r="AY702"/>
          <cell r="AZ702">
            <v>223</v>
          </cell>
          <cell r="BA702">
            <v>47.5</v>
          </cell>
          <cell r="BB702">
            <v>469.47368421052636</v>
          </cell>
          <cell r="BC702">
            <v>20</v>
          </cell>
          <cell r="BD702">
            <v>47</v>
          </cell>
          <cell r="BE702">
            <v>59</v>
          </cell>
          <cell r="BF702">
            <v>68</v>
          </cell>
          <cell r="BG702">
            <v>43</v>
          </cell>
          <cell r="BH702">
            <v>3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2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0</v>
          </cell>
          <cell r="AT703"/>
          <cell r="AU703"/>
          <cell r="AV703"/>
          <cell r="AW703"/>
          <cell r="AX703"/>
          <cell r="AY703"/>
          <cell r="AZ703">
            <v>44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/>
          <cell r="AU704"/>
          <cell r="AV704"/>
          <cell r="AW704"/>
          <cell r="AX704"/>
          <cell r="AY704"/>
          <cell r="AZ704">
            <v>1</v>
          </cell>
          <cell r="BA704">
            <v>9.8333333333333339</v>
          </cell>
          <cell r="BB704">
            <v>10.169491525423728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3</v>
          </cell>
          <cell r="AT705"/>
          <cell r="AU705"/>
          <cell r="AV705"/>
          <cell r="AW705"/>
          <cell r="AX705"/>
          <cell r="AY705"/>
          <cell r="AZ705">
            <v>27</v>
          </cell>
          <cell r="BA705">
            <v>3.1666666666666665</v>
          </cell>
          <cell r="BB705">
            <v>852.63157894736855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3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0</v>
          </cell>
          <cell r="AT707"/>
          <cell r="AU707"/>
          <cell r="AV707"/>
          <cell r="AW707"/>
          <cell r="AX707"/>
          <cell r="AY707"/>
          <cell r="AZ707">
            <v>25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5</v>
          </cell>
          <cell r="BA709">
            <v>5.166666666666667</v>
          </cell>
          <cell r="BB709">
            <v>96.774193548387089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2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2.6666666666666665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/>
          <cell r="AU711"/>
          <cell r="AV711"/>
          <cell r="AW711"/>
          <cell r="AX711"/>
          <cell r="AY711"/>
          <cell r="AZ711">
            <v>0</v>
          </cell>
          <cell r="BA711">
            <v>5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2</v>
          </cell>
          <cell r="BA713">
            <v>8.3333333333333339</v>
          </cell>
          <cell r="BB713">
            <v>24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4</v>
          </cell>
          <cell r="BA715">
            <v>5.166666666666667</v>
          </cell>
          <cell r="BB715">
            <v>77.41935483870968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0</v>
          </cell>
          <cell r="W716">
            <v>2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/>
          <cell r="AU716"/>
          <cell r="AV716"/>
          <cell r="AW716"/>
          <cell r="AX716"/>
          <cell r="AY716"/>
          <cell r="AZ716">
            <v>3</v>
          </cell>
          <cell r="BA716">
            <v>7.166666666666667</v>
          </cell>
          <cell r="BB716">
            <v>41.860465116279066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0</v>
          </cell>
          <cell r="AT717"/>
          <cell r="AU717"/>
          <cell r="AV717"/>
          <cell r="AW717"/>
          <cell r="AX717"/>
          <cell r="AY717"/>
          <cell r="AZ717">
            <v>1</v>
          </cell>
          <cell r="BA717">
            <v>13.333333333333334</v>
          </cell>
          <cell r="BB717">
            <v>7.5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0</v>
          </cell>
          <cell r="AT718"/>
          <cell r="AU718"/>
          <cell r="AV718"/>
          <cell r="AW718"/>
          <cell r="AX718"/>
          <cell r="AY718"/>
          <cell r="AZ718">
            <v>4</v>
          </cell>
          <cell r="BA718">
            <v>8.3333333333333339</v>
          </cell>
          <cell r="BB718">
            <v>48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3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1</v>
          </cell>
          <cell r="W721">
            <v>0.33333333333333331</v>
          </cell>
          <cell r="X721">
            <v>300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0</v>
          </cell>
          <cell r="AT721"/>
          <cell r="AU721"/>
          <cell r="AV721"/>
          <cell r="AW721"/>
          <cell r="AX721"/>
          <cell r="AY721"/>
          <cell r="AZ721">
            <v>4</v>
          </cell>
          <cell r="BA721">
            <v>11.333333333333334</v>
          </cell>
          <cell r="BB721">
            <v>35.294117647058819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0</v>
          </cell>
          <cell r="AS722">
            <v>0</v>
          </cell>
          <cell r="AT722"/>
          <cell r="AU722"/>
          <cell r="AV722"/>
          <cell r="AW722"/>
          <cell r="AX722"/>
          <cell r="AY722"/>
          <cell r="AZ722">
            <v>16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2</v>
          </cell>
          <cell r="BA723">
            <v>4.5</v>
          </cell>
          <cell r="BB723">
            <v>44.444444444444443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>
            <v>9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/>
          <cell r="AU724"/>
          <cell r="AV724"/>
          <cell r="AW724"/>
          <cell r="AX724"/>
          <cell r="AY724"/>
          <cell r="AZ724">
            <v>3</v>
          </cell>
          <cell r="BA724">
            <v>15.833333333333334</v>
          </cell>
          <cell r="BB724">
            <v>18.947368421052634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2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11</v>
          </cell>
          <cell r="AS738">
            <v>0</v>
          </cell>
          <cell r="AT738"/>
          <cell r="AU738"/>
          <cell r="AV738"/>
          <cell r="AW738"/>
          <cell r="AX738"/>
          <cell r="AY738"/>
          <cell r="AZ738">
            <v>56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11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0</v>
          </cell>
          <cell r="AT753"/>
          <cell r="AU753"/>
          <cell r="AV753"/>
          <cell r="AW753"/>
          <cell r="AX753"/>
          <cell r="AY753"/>
          <cell r="AZ753">
            <v>7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/>
          <cell r="AU754"/>
          <cell r="AV754"/>
          <cell r="AW754"/>
          <cell r="AX754"/>
          <cell r="AY754"/>
          <cell r="AZ754">
            <v>0</v>
          </cell>
          <cell r="BA754">
            <v>2.6666666666666665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3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/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0</v>
          </cell>
          <cell r="AT772"/>
          <cell r="AU772"/>
          <cell r="AV772"/>
          <cell r="AW772"/>
          <cell r="AX772"/>
          <cell r="AY772"/>
          <cell r="AZ772">
            <v>8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/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8</v>
          </cell>
          <cell r="AR774">
            <v>0</v>
          </cell>
          <cell r="AS774">
            <v>0</v>
          </cell>
          <cell r="AT774"/>
          <cell r="AU774"/>
          <cell r="AV774"/>
          <cell r="AW774"/>
          <cell r="AX774"/>
          <cell r="AY774"/>
          <cell r="AZ774">
            <v>16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8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/>
          <cell r="Q775"/>
          <cell r="R775"/>
          <cell r="S775"/>
          <cell r="T775"/>
          <cell r="U775"/>
          <cell r="V775">
            <v>0</v>
          </cell>
          <cell r="W775">
            <v>0.33333333333333331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0</v>
          </cell>
          <cell r="AT775"/>
          <cell r="AU775"/>
          <cell r="AV775"/>
          <cell r="AW775"/>
          <cell r="AX775"/>
          <cell r="AY775"/>
          <cell r="AZ775">
            <v>1</v>
          </cell>
          <cell r="BA775">
            <v>1.6666666666666667</v>
          </cell>
          <cell r="BB775">
            <v>60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/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0</v>
          </cell>
          <cell r="AT776"/>
          <cell r="AU776"/>
          <cell r="AV776"/>
          <cell r="AW776"/>
          <cell r="AX776"/>
          <cell r="AY776"/>
          <cell r="AZ776">
            <v>10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/>
          <cell r="AU785"/>
          <cell r="AV785"/>
          <cell r="AW785"/>
          <cell r="AX785"/>
          <cell r="AY785"/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/>
          <cell r="Q787"/>
          <cell r="R787"/>
          <cell r="S787"/>
          <cell r="T787"/>
          <cell r="U787"/>
          <cell r="V787">
            <v>1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2</v>
          </cell>
          <cell r="AS787">
            <v>0</v>
          </cell>
          <cell r="AT787"/>
          <cell r="AU787"/>
          <cell r="AV787"/>
          <cell r="AW787"/>
          <cell r="AX787"/>
          <cell r="AY787"/>
          <cell r="AZ787">
            <v>11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3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1</v>
          </cell>
          <cell r="P7"/>
          <cell r="Q7"/>
          <cell r="R7"/>
          <cell r="S7"/>
          <cell r="T7"/>
          <cell r="U7"/>
          <cell r="V7">
            <v>21</v>
          </cell>
          <cell r="W7">
            <v>295.66666666666669</v>
          </cell>
          <cell r="X7">
            <v>336.66666666666669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16</v>
          </cell>
          <cell r="AL7">
            <v>32.666666666666664</v>
          </cell>
          <cell r="AM7">
            <v>59.666666666666664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/>
          <cell r="BY7"/>
          <cell r="BZ7"/>
          <cell r="CA7"/>
          <cell r="CB7"/>
          <cell r="CC7"/>
          <cell r="CD7">
            <v>6</v>
          </cell>
          <cell r="CE7">
            <v>7</v>
          </cell>
          <cell r="CF7">
            <v>17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1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0</v>
          </cell>
          <cell r="P8"/>
          <cell r="Q8"/>
          <cell r="R8"/>
          <cell r="S8"/>
          <cell r="T8"/>
          <cell r="U8"/>
          <cell r="V8">
            <v>24</v>
          </cell>
          <cell r="W8">
            <v>69.333333333333329</v>
          </cell>
          <cell r="X8">
            <v>105.33333333333333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8</v>
          </cell>
          <cell r="AL8">
            <v>32</v>
          </cell>
          <cell r="AM8">
            <v>45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0</v>
          </cell>
          <cell r="BX8"/>
          <cell r="BY8"/>
          <cell r="BZ8"/>
          <cell r="CA8"/>
          <cell r="CB8"/>
          <cell r="CC8"/>
          <cell r="CD8">
            <v>37</v>
          </cell>
          <cell r="CE8">
            <v>41</v>
          </cell>
          <cell r="CF8">
            <v>93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0</v>
          </cell>
          <cell r="P9"/>
          <cell r="Q9"/>
          <cell r="R9"/>
          <cell r="S9"/>
          <cell r="T9"/>
          <cell r="U9"/>
          <cell r="V9">
            <v>12</v>
          </cell>
          <cell r="W9">
            <v>86.333333333333329</v>
          </cell>
          <cell r="X9">
            <v>106.33333333333333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8</v>
          </cell>
          <cell r="AL9">
            <v>58</v>
          </cell>
          <cell r="AM9">
            <v>69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/>
          <cell r="AU9"/>
          <cell r="AV9"/>
          <cell r="AW9"/>
          <cell r="AX9"/>
          <cell r="AY9"/>
          <cell r="AZ9">
            <v>3</v>
          </cell>
          <cell r="BA9">
            <v>1</v>
          </cell>
          <cell r="BB9">
            <v>6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0</v>
          </cell>
          <cell r="BX9"/>
          <cell r="BY9"/>
          <cell r="BZ9"/>
          <cell r="CA9"/>
          <cell r="CB9"/>
          <cell r="CC9"/>
          <cell r="CD9">
            <v>9</v>
          </cell>
          <cell r="CE9">
            <v>6.666666666666667</v>
          </cell>
          <cell r="CF9">
            <v>20.666666666666668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14</v>
          </cell>
          <cell r="AL10">
            <v>48.333333333333336</v>
          </cell>
          <cell r="AM10">
            <v>74.333333333333343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0</v>
          </cell>
          <cell r="BX10"/>
          <cell r="BY10"/>
          <cell r="BZ10"/>
          <cell r="CA10"/>
          <cell r="CB10"/>
          <cell r="CC10"/>
          <cell r="CD10">
            <v>5</v>
          </cell>
          <cell r="CE10">
            <v>2</v>
          </cell>
          <cell r="CF10">
            <v>12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6</v>
          </cell>
          <cell r="W11">
            <v>13.333333333333334</v>
          </cell>
          <cell r="X11">
            <v>25.333333333333336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29</v>
          </cell>
          <cell r="AL11">
            <v>71.666666666666671</v>
          </cell>
          <cell r="AM11">
            <v>113.66666666666667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0</v>
          </cell>
          <cell r="AT11"/>
          <cell r="AU11"/>
          <cell r="AV11"/>
          <cell r="AW11"/>
          <cell r="AX11"/>
          <cell r="AY11"/>
          <cell r="AZ11">
            <v>3</v>
          </cell>
          <cell r="BA11">
            <v>3</v>
          </cell>
          <cell r="BB11">
            <v>8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55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351</v>
          </cell>
          <cell r="W12">
            <v>262.33333333333331</v>
          </cell>
          <cell r="X12">
            <v>814.33333333333326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25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278</v>
          </cell>
          <cell r="AL12">
            <v>134</v>
          </cell>
          <cell r="AM12">
            <v>576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0</v>
          </cell>
          <cell r="AT12"/>
          <cell r="AU12"/>
          <cell r="AV12"/>
          <cell r="AW12"/>
          <cell r="AX12"/>
          <cell r="AY12"/>
          <cell r="AZ12">
            <v>12</v>
          </cell>
          <cell r="BA12">
            <v>2</v>
          </cell>
          <cell r="BB12">
            <v>19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0</v>
          </cell>
          <cell r="BX12"/>
          <cell r="BY12"/>
          <cell r="BZ12"/>
          <cell r="CA12"/>
          <cell r="CB12"/>
          <cell r="CC12"/>
          <cell r="CD12">
            <v>3</v>
          </cell>
          <cell r="CE12">
            <v>5.333333333333333</v>
          </cell>
          <cell r="CF12">
            <v>10.333333333333332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80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6</v>
          </cell>
          <cell r="P13"/>
          <cell r="Q13"/>
          <cell r="R13"/>
          <cell r="S13"/>
          <cell r="T13"/>
          <cell r="U13"/>
          <cell r="V13">
            <v>138</v>
          </cell>
          <cell r="W13">
            <v>109</v>
          </cell>
          <cell r="X13">
            <v>346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5</v>
          </cell>
          <cell r="AD13">
            <v>1</v>
          </cell>
          <cell r="AE13"/>
          <cell r="AF13"/>
          <cell r="AG13"/>
          <cell r="AH13"/>
          <cell r="AI13"/>
          <cell r="AJ13"/>
          <cell r="AK13">
            <v>48</v>
          </cell>
          <cell r="AL13">
            <v>159</v>
          </cell>
          <cell r="AM13">
            <v>239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/>
          <cell r="AU13"/>
          <cell r="AV13"/>
          <cell r="AW13"/>
          <cell r="AX13"/>
          <cell r="AY13"/>
          <cell r="AZ13">
            <v>10</v>
          </cell>
          <cell r="BA13">
            <v>4</v>
          </cell>
          <cell r="BB13">
            <v>18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25</v>
          </cell>
          <cell r="CL13">
            <v>7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39</v>
          </cell>
          <cell r="W14">
            <v>180</v>
          </cell>
          <cell r="X14">
            <v>246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101</v>
          </cell>
          <cell r="AL14">
            <v>203.66666666666666</v>
          </cell>
          <cell r="AM14">
            <v>379.66666666666663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/>
          <cell r="AU14"/>
          <cell r="AV14"/>
          <cell r="AW14"/>
          <cell r="AX14"/>
          <cell r="AY14"/>
          <cell r="AZ14">
            <v>7</v>
          </cell>
          <cell r="BA14">
            <v>5</v>
          </cell>
          <cell r="BB14">
            <v>18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0</v>
          </cell>
          <cell r="BX14"/>
          <cell r="BY14"/>
          <cell r="BZ14"/>
          <cell r="CA14"/>
          <cell r="CB14"/>
          <cell r="CC14"/>
          <cell r="CD14">
            <v>3</v>
          </cell>
          <cell r="CE14">
            <v>5.333333333333333</v>
          </cell>
          <cell r="CF14">
            <v>9.3333333333333321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2</v>
          </cell>
          <cell r="P15"/>
          <cell r="Q15"/>
          <cell r="R15"/>
          <cell r="S15"/>
          <cell r="T15"/>
          <cell r="U15"/>
          <cell r="V15">
            <v>51</v>
          </cell>
          <cell r="W15">
            <v>314.66666666666669</v>
          </cell>
          <cell r="X15">
            <v>400.66666666666669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3</v>
          </cell>
          <cell r="AE15"/>
          <cell r="AF15"/>
          <cell r="AG15"/>
          <cell r="AH15"/>
          <cell r="AI15"/>
          <cell r="AJ15"/>
          <cell r="AK15">
            <v>162</v>
          </cell>
          <cell r="AL15">
            <v>115</v>
          </cell>
          <cell r="AM15">
            <v>390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/>
          <cell r="AU15"/>
          <cell r="AV15"/>
          <cell r="AW15"/>
          <cell r="AX15"/>
          <cell r="AY15"/>
          <cell r="AZ15">
            <v>4</v>
          </cell>
          <cell r="BA15">
            <v>7.333333333333333</v>
          </cell>
          <cell r="BB15">
            <v>12.333333333333332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5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20</v>
          </cell>
          <cell r="W16">
            <v>44</v>
          </cell>
          <cell r="X16">
            <v>83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55</v>
          </cell>
          <cell r="AL16">
            <v>9.3333333333333339</v>
          </cell>
          <cell r="AM16">
            <v>107.33333333333333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22</v>
          </cell>
          <cell r="W17" t="str">
            <v>0</v>
          </cell>
          <cell r="X17">
            <v>29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1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3</v>
          </cell>
          <cell r="AL17" t="str">
            <v>0</v>
          </cell>
          <cell r="AM17">
            <v>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/>
          <cell r="AW17"/>
          <cell r="AX17"/>
          <cell r="AY17"/>
          <cell r="AZ17">
            <v>0</v>
          </cell>
          <cell r="BA17" t="str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2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32</v>
          </cell>
          <cell r="W18">
            <v>135</v>
          </cell>
          <cell r="X18">
            <v>184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141</v>
          </cell>
          <cell r="AL18">
            <v>171</v>
          </cell>
          <cell r="AM18">
            <v>401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/>
          <cell r="AW18"/>
          <cell r="AX18"/>
          <cell r="AY18"/>
          <cell r="AZ18">
            <v>1</v>
          </cell>
          <cell r="BA18">
            <v>3</v>
          </cell>
          <cell r="BB18">
            <v>4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3</v>
          </cell>
          <cell r="P19"/>
          <cell r="Q19"/>
          <cell r="R19"/>
          <cell r="S19"/>
          <cell r="T19"/>
          <cell r="U19"/>
          <cell r="V19">
            <v>47</v>
          </cell>
          <cell r="W19">
            <v>68.333333333333329</v>
          </cell>
          <cell r="X19">
            <v>149.33333333333331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2</v>
          </cell>
          <cell r="AE19"/>
          <cell r="AF19"/>
          <cell r="AG19"/>
          <cell r="AH19"/>
          <cell r="AI19"/>
          <cell r="AJ19"/>
          <cell r="AK19">
            <v>14</v>
          </cell>
          <cell r="AL19">
            <v>41.666666666666664</v>
          </cell>
          <cell r="AM19">
            <v>67.666666666666657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1</v>
          </cell>
          <cell r="BA19">
            <v>1</v>
          </cell>
          <cell r="BB19">
            <v>3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0</v>
          </cell>
          <cell r="BX19"/>
          <cell r="BY19"/>
          <cell r="BZ19"/>
          <cell r="CA19"/>
          <cell r="CB19"/>
          <cell r="CC19"/>
          <cell r="CD19">
            <v>12</v>
          </cell>
          <cell r="CE19">
            <v>5.333333333333333</v>
          </cell>
          <cell r="CF19">
            <v>24.333333333333332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5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6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46</v>
          </cell>
          <cell r="W20">
            <v>210</v>
          </cell>
          <cell r="X20">
            <v>290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18</v>
          </cell>
          <cell r="AL20">
            <v>47</v>
          </cell>
          <cell r="AM20">
            <v>78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7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42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339</v>
          </cell>
          <cell r="W21">
            <v>420.66666666666669</v>
          </cell>
          <cell r="X21">
            <v>940.66666666666674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62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704</v>
          </cell>
          <cell r="AL21">
            <v>424.33333333333331</v>
          </cell>
          <cell r="AM21">
            <v>1516.3333333333333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2</v>
          </cell>
          <cell r="AS21">
            <v>0</v>
          </cell>
          <cell r="AT21"/>
          <cell r="AU21"/>
          <cell r="AV21"/>
          <cell r="AW21"/>
          <cell r="AX21"/>
          <cell r="AY21"/>
          <cell r="AZ21">
            <v>10</v>
          </cell>
          <cell r="BA21">
            <v>20</v>
          </cell>
          <cell r="BB21">
            <v>36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11</v>
          </cell>
          <cell r="BW21">
            <v>0</v>
          </cell>
          <cell r="BX21"/>
          <cell r="BY21"/>
          <cell r="BZ21"/>
          <cell r="CA21"/>
          <cell r="CB21"/>
          <cell r="CC21"/>
          <cell r="CD21">
            <v>66</v>
          </cell>
          <cell r="CE21">
            <v>45.333333333333336</v>
          </cell>
          <cell r="CF21">
            <v>154.33333333333334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117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85</v>
          </cell>
          <cell r="AL22">
            <v>90.666666666666671</v>
          </cell>
          <cell r="AM22">
            <v>244.66666666666669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/>
          <cell r="BY22"/>
          <cell r="BZ22"/>
          <cell r="CA22"/>
          <cell r="CB22"/>
          <cell r="CC22"/>
          <cell r="CD22">
            <v>3</v>
          </cell>
          <cell r="CE22">
            <v>1</v>
          </cell>
          <cell r="CF22">
            <v>5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2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9</v>
          </cell>
          <cell r="AL23">
            <v>93.333333333333329</v>
          </cell>
          <cell r="AM23">
            <v>110.33333333333333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/>
          <cell r="BY23"/>
          <cell r="BZ23"/>
          <cell r="CA23"/>
          <cell r="CB23"/>
          <cell r="CC23"/>
          <cell r="CD23">
            <v>6</v>
          </cell>
          <cell r="CE23">
            <v>0.33333333333333331</v>
          </cell>
          <cell r="CF23">
            <v>9.3333333333333339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2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4</v>
          </cell>
          <cell r="W24">
            <v>17.666666666666668</v>
          </cell>
          <cell r="X24">
            <v>25.666666666666668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28</v>
          </cell>
          <cell r="AL24">
            <v>19.333333333333332</v>
          </cell>
          <cell r="AM24">
            <v>70.333333333333329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0</v>
          </cell>
          <cell r="AT24"/>
          <cell r="AU24"/>
          <cell r="AV24"/>
          <cell r="AW24"/>
          <cell r="AX24"/>
          <cell r="AY24"/>
          <cell r="AZ24">
            <v>1</v>
          </cell>
          <cell r="BA24">
            <v>0.33333333333333331</v>
          </cell>
          <cell r="BB24">
            <v>2.3333333333333335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11</v>
          </cell>
          <cell r="W25">
            <v>14</v>
          </cell>
          <cell r="X25">
            <v>31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24</v>
          </cell>
          <cell r="AL25">
            <v>26.333333333333332</v>
          </cell>
          <cell r="AM25">
            <v>69.333333333333329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4</v>
          </cell>
          <cell r="BA25">
            <v>0.33333333333333331</v>
          </cell>
          <cell r="BB25">
            <v>8.3333333333333339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/>
          <cell r="BY25"/>
          <cell r="BZ25"/>
          <cell r="CA25"/>
          <cell r="CB25"/>
          <cell r="CC25"/>
          <cell r="CD25">
            <v>1</v>
          </cell>
          <cell r="CE25">
            <v>0</v>
          </cell>
          <cell r="CF25">
            <v>2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4</v>
          </cell>
          <cell r="W26">
            <v>9.6666666666666661</v>
          </cell>
          <cell r="X26">
            <v>16.666666666666664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4</v>
          </cell>
          <cell r="AL26">
            <v>40</v>
          </cell>
          <cell r="AM26">
            <v>47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1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5</v>
          </cell>
          <cell r="W27">
            <v>13.333333333333334</v>
          </cell>
          <cell r="X27">
            <v>20.333333333333336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6</v>
          </cell>
          <cell r="AL27">
            <v>19.666666666666668</v>
          </cell>
          <cell r="AM27">
            <v>30.666666666666668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1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1</v>
          </cell>
          <cell r="O28">
            <v>0</v>
          </cell>
          <cell r="P28"/>
          <cell r="Q28"/>
          <cell r="R28"/>
          <cell r="S28"/>
          <cell r="T28"/>
          <cell r="U28"/>
          <cell r="V28">
            <v>167</v>
          </cell>
          <cell r="W28">
            <v>378</v>
          </cell>
          <cell r="X28">
            <v>614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133</v>
          </cell>
          <cell r="AL28">
            <v>190</v>
          </cell>
          <cell r="AM28">
            <v>383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/>
          <cell r="AU28"/>
          <cell r="AV28"/>
          <cell r="AW28"/>
          <cell r="AX28"/>
          <cell r="AY28"/>
          <cell r="AZ28">
            <v>4</v>
          </cell>
          <cell r="BA28">
            <v>5.333333333333333</v>
          </cell>
          <cell r="BB28">
            <v>13.333333333333332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0</v>
          </cell>
          <cell r="BW28">
            <v>0</v>
          </cell>
          <cell r="BX28"/>
          <cell r="BY28"/>
          <cell r="BZ28"/>
          <cell r="CA28"/>
          <cell r="CB28"/>
          <cell r="CC28"/>
          <cell r="CD28">
            <v>11</v>
          </cell>
          <cell r="CE28">
            <v>7.333333333333333</v>
          </cell>
          <cell r="CF28">
            <v>24.333333333333332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1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3</v>
          </cell>
          <cell r="P29"/>
          <cell r="Q29"/>
          <cell r="R29"/>
          <cell r="S29"/>
          <cell r="T29"/>
          <cell r="U29"/>
          <cell r="V29">
            <v>57</v>
          </cell>
          <cell r="W29">
            <v>166.33333333333334</v>
          </cell>
          <cell r="X29">
            <v>265.33333333333337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1</v>
          </cell>
          <cell r="AE29"/>
          <cell r="AF29"/>
          <cell r="AG29"/>
          <cell r="AH29"/>
          <cell r="AI29"/>
          <cell r="AJ29"/>
          <cell r="AK29">
            <v>116</v>
          </cell>
          <cell r="AL29">
            <v>239</v>
          </cell>
          <cell r="AM29">
            <v>450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79</v>
          </cell>
          <cell r="O30">
            <v>4</v>
          </cell>
          <cell r="P30"/>
          <cell r="Q30"/>
          <cell r="R30"/>
          <cell r="S30"/>
          <cell r="T30"/>
          <cell r="U30"/>
          <cell r="V30">
            <v>295</v>
          </cell>
          <cell r="W30">
            <v>217.66666666666666</v>
          </cell>
          <cell r="X30">
            <v>727.66666666666663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76</v>
          </cell>
          <cell r="AD30">
            <v>2</v>
          </cell>
          <cell r="AE30"/>
          <cell r="AF30"/>
          <cell r="AG30"/>
          <cell r="AH30"/>
          <cell r="AI30"/>
          <cell r="AJ30"/>
          <cell r="AK30">
            <v>349</v>
          </cell>
          <cell r="AL30">
            <v>201</v>
          </cell>
          <cell r="AM30">
            <v>821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0</v>
          </cell>
          <cell r="AT30"/>
          <cell r="AU30"/>
          <cell r="AV30"/>
          <cell r="AW30"/>
          <cell r="AX30"/>
          <cell r="AY30"/>
          <cell r="AZ30">
            <v>7</v>
          </cell>
          <cell r="BA30">
            <v>4.333333333333333</v>
          </cell>
          <cell r="BB30">
            <v>18.333333333333332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0</v>
          </cell>
          <cell r="BX30"/>
          <cell r="BY30"/>
          <cell r="BZ30"/>
          <cell r="CA30"/>
          <cell r="CB30"/>
          <cell r="CC30"/>
          <cell r="CD30">
            <v>33</v>
          </cell>
          <cell r="CE30">
            <v>9.6666666666666661</v>
          </cell>
          <cell r="CF30">
            <v>59.666666666666664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157</v>
          </cell>
          <cell r="CL30">
            <v>6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5</v>
          </cell>
          <cell r="P31"/>
          <cell r="Q31"/>
          <cell r="R31"/>
          <cell r="S31"/>
          <cell r="T31"/>
          <cell r="U31"/>
          <cell r="V31">
            <v>71</v>
          </cell>
          <cell r="W31">
            <v>88.333333333333329</v>
          </cell>
          <cell r="X31">
            <v>209.33333333333331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4</v>
          </cell>
          <cell r="AE31"/>
          <cell r="AF31"/>
          <cell r="AG31"/>
          <cell r="AH31"/>
          <cell r="AI31"/>
          <cell r="AJ31"/>
          <cell r="AK31">
            <v>176</v>
          </cell>
          <cell r="AL31">
            <v>193.66666666666666</v>
          </cell>
          <cell r="AM31">
            <v>492.66666666666663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/>
          <cell r="AU31"/>
          <cell r="AV31"/>
          <cell r="AW31"/>
          <cell r="AX31"/>
          <cell r="AY31"/>
          <cell r="AZ31">
            <v>4</v>
          </cell>
          <cell r="BA31">
            <v>3.3333333333333335</v>
          </cell>
          <cell r="BB31">
            <v>10.333333333333334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/>
          <cell r="BY31"/>
          <cell r="BZ31"/>
          <cell r="CA31"/>
          <cell r="CB31"/>
          <cell r="CC31"/>
          <cell r="CD31">
            <v>1</v>
          </cell>
          <cell r="CE31">
            <v>0.33333333333333331</v>
          </cell>
          <cell r="CF31">
            <v>2.3333333333333335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9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</v>
          </cell>
          <cell r="P32"/>
          <cell r="Q32"/>
          <cell r="R32"/>
          <cell r="S32"/>
          <cell r="T32"/>
          <cell r="U32"/>
          <cell r="V32">
            <v>129</v>
          </cell>
          <cell r="W32">
            <v>215.33333333333334</v>
          </cell>
          <cell r="X32">
            <v>407.33333333333337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</v>
          </cell>
          <cell r="AE32"/>
          <cell r="AF32"/>
          <cell r="AG32"/>
          <cell r="AH32"/>
          <cell r="AI32"/>
          <cell r="AJ32"/>
          <cell r="AK32">
            <v>78</v>
          </cell>
          <cell r="AL32">
            <v>83.666666666666671</v>
          </cell>
          <cell r="AM32">
            <v>209.66666666666669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0</v>
          </cell>
          <cell r="AT32"/>
          <cell r="AU32"/>
          <cell r="AV32"/>
          <cell r="AW32"/>
          <cell r="AX32"/>
          <cell r="AY32"/>
          <cell r="AZ32">
            <v>8</v>
          </cell>
          <cell r="BA32">
            <v>5.333333333333333</v>
          </cell>
          <cell r="BB32">
            <v>18.333333333333332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/>
          <cell r="BJ32"/>
          <cell r="BK32"/>
          <cell r="BL32"/>
          <cell r="BM32"/>
          <cell r="BN32"/>
          <cell r="BO32">
            <v>1</v>
          </cell>
          <cell r="BP32">
            <v>0.33333333333333331</v>
          </cell>
          <cell r="BQ32">
            <v>2.3333333333333335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0</v>
          </cell>
          <cell r="BX32"/>
          <cell r="BY32"/>
          <cell r="BZ32"/>
          <cell r="CA32"/>
          <cell r="CB32"/>
          <cell r="CC32"/>
          <cell r="CD32">
            <v>10</v>
          </cell>
          <cell r="CE32">
            <v>4.333333333333333</v>
          </cell>
          <cell r="CF32">
            <v>20.333333333333332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3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11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22</v>
          </cell>
          <cell r="W33">
            <v>9</v>
          </cell>
          <cell r="X33">
            <v>46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25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90</v>
          </cell>
          <cell r="AL33">
            <v>38.333333333333336</v>
          </cell>
          <cell r="AM33">
            <v>195.33333333333334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3</v>
          </cell>
          <cell r="BA33">
            <v>0.66666666666666663</v>
          </cell>
          <cell r="BB33">
            <v>4.666666666666667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/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36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46</v>
          </cell>
          <cell r="W34">
            <v>47</v>
          </cell>
          <cell r="X34">
            <v>123</v>
          </cell>
          <cell r="Y34">
            <v>22</v>
          </cell>
          <cell r="Z34">
            <v>36</v>
          </cell>
          <cell r="AA34">
            <v>32</v>
          </cell>
          <cell r="AB34">
            <v>53</v>
          </cell>
          <cell r="AC34">
            <v>38</v>
          </cell>
          <cell r="AD34">
            <v>1</v>
          </cell>
          <cell r="AE34"/>
          <cell r="AF34"/>
          <cell r="AG34"/>
          <cell r="AH34"/>
          <cell r="AI34"/>
          <cell r="AJ34"/>
          <cell r="AK34">
            <v>182</v>
          </cell>
          <cell r="AL34">
            <v>74</v>
          </cell>
          <cell r="AM34">
            <v>380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0</v>
          </cell>
          <cell r="AT34"/>
          <cell r="AU34"/>
          <cell r="AV34"/>
          <cell r="AW34"/>
          <cell r="AX34"/>
          <cell r="AY34"/>
          <cell r="AZ34">
            <v>2</v>
          </cell>
          <cell r="BA34">
            <v>3</v>
          </cell>
          <cell r="BB34">
            <v>6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0</v>
          </cell>
          <cell r="BX34"/>
          <cell r="BY34"/>
          <cell r="BZ34"/>
          <cell r="CA34"/>
          <cell r="CB34"/>
          <cell r="CC34"/>
          <cell r="CD34">
            <v>3</v>
          </cell>
          <cell r="CE34">
            <v>3.6666666666666665</v>
          </cell>
          <cell r="CF34">
            <v>8.6666666666666661</v>
          </cell>
          <cell r="CG34">
            <v>31</v>
          </cell>
          <cell r="CH34">
            <v>45</v>
          </cell>
          <cell r="CI34">
            <v>41</v>
          </cell>
          <cell r="CJ34">
            <v>71</v>
          </cell>
          <cell r="CK34">
            <v>44</v>
          </cell>
          <cell r="CL34">
            <v>1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8</v>
          </cell>
          <cell r="W35">
            <v>101.66666666666667</v>
          </cell>
          <cell r="X35">
            <v>114.66666666666667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10</v>
          </cell>
          <cell r="AE35"/>
          <cell r="AF35"/>
          <cell r="AG35"/>
          <cell r="AH35"/>
          <cell r="AI35"/>
          <cell r="AJ35"/>
          <cell r="AK35">
            <v>87</v>
          </cell>
          <cell r="AL35">
            <v>102.33333333333333</v>
          </cell>
          <cell r="AM35">
            <v>266.33333333333331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/>
          <cell r="AU35"/>
          <cell r="AV35"/>
          <cell r="AW35"/>
          <cell r="AX35"/>
          <cell r="AY35"/>
          <cell r="AZ35">
            <v>5</v>
          </cell>
          <cell r="BA35">
            <v>5.333333333333333</v>
          </cell>
          <cell r="BB35">
            <v>14.333333333333332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0</v>
          </cell>
          <cell r="BX35"/>
          <cell r="BY35"/>
          <cell r="BZ35"/>
          <cell r="CA35"/>
          <cell r="CB35"/>
          <cell r="CC35"/>
          <cell r="CD35">
            <v>6</v>
          </cell>
          <cell r="CE35">
            <v>5</v>
          </cell>
          <cell r="CF35">
            <v>17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11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10</v>
          </cell>
          <cell r="AL36">
            <v>248.33333333333334</v>
          </cell>
          <cell r="AM36">
            <v>268.33333333333337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5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53</v>
          </cell>
          <cell r="W37">
            <v>103</v>
          </cell>
          <cell r="X37">
            <v>187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14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103</v>
          </cell>
          <cell r="AL37">
            <v>57.333333333333336</v>
          </cell>
          <cell r="AM37">
            <v>246.33333333333334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2</v>
          </cell>
          <cell r="BA37">
            <v>2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2</v>
          </cell>
          <cell r="BW37">
            <v>0</v>
          </cell>
          <cell r="BX37"/>
          <cell r="BY37"/>
          <cell r="BZ37"/>
          <cell r="CA37"/>
          <cell r="CB37"/>
          <cell r="CC37"/>
          <cell r="CD37">
            <v>26</v>
          </cell>
          <cell r="CE37">
            <v>9</v>
          </cell>
          <cell r="CF37">
            <v>49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21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10</v>
          </cell>
          <cell r="W38">
            <v>13.666666666666666</v>
          </cell>
          <cell r="X38">
            <v>24.666666666666664</v>
          </cell>
          <cell r="Y38">
            <v>7</v>
          </cell>
          <cell r="Z38">
            <v>3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10</v>
          </cell>
          <cell r="AL38">
            <v>10</v>
          </cell>
          <cell r="AM38">
            <v>20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/>
          <cell r="BY38"/>
          <cell r="BZ38"/>
          <cell r="CA38"/>
          <cell r="CB38"/>
          <cell r="CC38"/>
          <cell r="CD38">
            <v>0</v>
          </cell>
          <cell r="CE38">
            <v>0.66666666666666663</v>
          </cell>
          <cell r="CF38">
            <v>0.66666666666666663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1</v>
          </cell>
          <cell r="W39">
            <v>1.6666666666666667</v>
          </cell>
          <cell r="X39">
            <v>3.666666666666667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2</v>
          </cell>
          <cell r="AL39">
            <v>7.333333333333333</v>
          </cell>
          <cell r="AM39">
            <v>11.333333333333332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1</v>
          </cell>
          <cell r="P40"/>
          <cell r="Q40"/>
          <cell r="R40"/>
          <cell r="S40"/>
          <cell r="T40"/>
          <cell r="U40"/>
          <cell r="V40">
            <v>11</v>
          </cell>
          <cell r="W40">
            <v>33.666666666666664</v>
          </cell>
          <cell r="X40">
            <v>47.666666666666664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20</v>
          </cell>
          <cell r="AL40">
            <v>91</v>
          </cell>
          <cell r="AM40">
            <v>125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1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14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66</v>
          </cell>
          <cell r="W41">
            <v>78.666666666666671</v>
          </cell>
          <cell r="X41">
            <v>173.66666666666669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/>
          <cell r="AW41"/>
          <cell r="AX41"/>
          <cell r="AY41"/>
          <cell r="AZ41">
            <v>1</v>
          </cell>
          <cell r="BA41">
            <v>1</v>
          </cell>
          <cell r="BB41">
            <v>3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14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6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107</v>
          </cell>
          <cell r="W42">
            <v>152</v>
          </cell>
          <cell r="X42">
            <v>330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12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82</v>
          </cell>
          <cell r="AL42">
            <v>118.33333333333333</v>
          </cell>
          <cell r="AM42">
            <v>250.33333333333331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0</v>
          </cell>
          <cell r="AT42"/>
          <cell r="AU42"/>
          <cell r="AV42"/>
          <cell r="AW42"/>
          <cell r="AX42"/>
          <cell r="AY42"/>
          <cell r="AZ42">
            <v>2</v>
          </cell>
          <cell r="BA42">
            <v>6</v>
          </cell>
          <cell r="BB42">
            <v>9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/>
          <cell r="BY42"/>
          <cell r="BZ42"/>
          <cell r="CA42"/>
          <cell r="CB42"/>
          <cell r="CC42"/>
          <cell r="CD42">
            <v>0</v>
          </cell>
          <cell r="CE42">
            <v>50.333333333333336</v>
          </cell>
          <cell r="CF42">
            <v>50.333333333333336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18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5</v>
          </cell>
          <cell r="W43">
            <v>8.3333333333333339</v>
          </cell>
          <cell r="X43">
            <v>16.333333333333336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7</v>
          </cell>
          <cell r="AL43">
            <v>16</v>
          </cell>
          <cell r="AM43">
            <v>24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10</v>
          </cell>
          <cell r="W44">
            <v>21.333333333333332</v>
          </cell>
          <cell r="X44">
            <v>41.333333333333329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8</v>
          </cell>
          <cell r="AL44">
            <v>8</v>
          </cell>
          <cell r="AM44">
            <v>23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/>
          <cell r="BY44"/>
          <cell r="BZ44"/>
          <cell r="CA44"/>
          <cell r="CB44"/>
          <cell r="CC44"/>
          <cell r="CD44">
            <v>1</v>
          </cell>
          <cell r="CE44">
            <v>2.6666666666666665</v>
          </cell>
          <cell r="CF44">
            <v>4.6666666666666661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0</v>
          </cell>
          <cell r="W45">
            <v>12.666666666666666</v>
          </cell>
          <cell r="X45">
            <v>12.666666666666666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25</v>
          </cell>
          <cell r="AL45">
            <v>40.333333333333336</v>
          </cell>
          <cell r="AM45">
            <v>81.333333333333343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/>
          <cell r="BY45"/>
          <cell r="BZ45"/>
          <cell r="CA45"/>
          <cell r="CB45"/>
          <cell r="CC45"/>
          <cell r="CD45">
            <v>1</v>
          </cell>
          <cell r="CE45">
            <v>1</v>
          </cell>
          <cell r="CF45">
            <v>3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15</v>
          </cell>
          <cell r="W46">
            <v>88.333333333333329</v>
          </cell>
          <cell r="X46">
            <v>110.33333333333333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3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10</v>
          </cell>
          <cell r="AL46">
            <v>14.666666666666666</v>
          </cell>
          <cell r="AM46">
            <v>32.666666666666664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3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3</v>
          </cell>
          <cell r="AL47">
            <v>10</v>
          </cell>
          <cell r="AM47">
            <v>16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1</v>
          </cell>
          <cell r="AL49">
            <v>25.666666666666668</v>
          </cell>
          <cell r="AM49">
            <v>27.666666666666668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4</v>
          </cell>
          <cell r="W50">
            <v>3.3333333333333335</v>
          </cell>
          <cell r="X50">
            <v>10.333333333333334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6</v>
          </cell>
          <cell r="AL50">
            <v>47.666666666666664</v>
          </cell>
          <cell r="AM50">
            <v>55.666666666666664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1</v>
          </cell>
          <cell r="AL51">
            <v>34</v>
          </cell>
          <cell r="AM51">
            <v>36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1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3</v>
          </cell>
          <cell r="W53">
            <v>9</v>
          </cell>
          <cell r="X53">
            <v>13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1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13</v>
          </cell>
          <cell r="AL53">
            <v>21.333333333333332</v>
          </cell>
          <cell r="AM53">
            <v>42.333333333333329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2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2</v>
          </cell>
          <cell r="W54">
            <v>20</v>
          </cell>
          <cell r="X54">
            <v>23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1</v>
          </cell>
          <cell r="AE54"/>
          <cell r="AF54"/>
          <cell r="AG54"/>
          <cell r="AH54"/>
          <cell r="AI54"/>
          <cell r="AJ54"/>
          <cell r="AK54">
            <v>26</v>
          </cell>
          <cell r="AL54">
            <v>15.666666666666666</v>
          </cell>
          <cell r="AM54">
            <v>54.666666666666664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1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9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61</v>
          </cell>
          <cell r="W55">
            <v>192.33333333333334</v>
          </cell>
          <cell r="X55">
            <v>292.33333333333337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12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105</v>
          </cell>
          <cell r="AL55">
            <v>166</v>
          </cell>
          <cell r="AM55">
            <v>342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0</v>
          </cell>
          <cell r="AT55"/>
          <cell r="AU55"/>
          <cell r="AV55"/>
          <cell r="AW55"/>
          <cell r="AX55"/>
          <cell r="AY55"/>
          <cell r="AZ55">
            <v>4</v>
          </cell>
          <cell r="BA55">
            <v>6.666666666666667</v>
          </cell>
          <cell r="BB55">
            <v>13.666666666666668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/>
          <cell r="BY55"/>
          <cell r="BZ55"/>
          <cell r="CA55"/>
          <cell r="CB55"/>
          <cell r="CC55"/>
          <cell r="CD55">
            <v>2</v>
          </cell>
          <cell r="CE55">
            <v>5</v>
          </cell>
          <cell r="CF55">
            <v>9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24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1</v>
          </cell>
          <cell r="W56">
            <v>9</v>
          </cell>
          <cell r="X56">
            <v>10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6</v>
          </cell>
          <cell r="AL56">
            <v>17.666666666666668</v>
          </cell>
          <cell r="AM56">
            <v>26.666666666666668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/>
          <cell r="BY56"/>
          <cell r="BZ56"/>
          <cell r="CA56"/>
          <cell r="CB56"/>
          <cell r="CC56"/>
          <cell r="CD56">
            <v>0</v>
          </cell>
          <cell r="CE56">
            <v>2</v>
          </cell>
          <cell r="CF56">
            <v>2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1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16</v>
          </cell>
          <cell r="W57">
            <v>70.666666666666671</v>
          </cell>
          <cell r="X57">
            <v>96.666666666666671</v>
          </cell>
          <cell r="Y57">
            <v>28</v>
          </cell>
          <cell r="Z57">
            <v>15</v>
          </cell>
          <cell r="AA57">
            <v>58</v>
          </cell>
          <cell r="AB57">
            <v>45</v>
          </cell>
          <cell r="AC57">
            <v>16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162</v>
          </cell>
          <cell r="AL57">
            <v>263</v>
          </cell>
          <cell r="AM57">
            <v>544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1</v>
          </cell>
          <cell r="BT57">
            <v>7</v>
          </cell>
          <cell r="BU57">
            <v>8</v>
          </cell>
          <cell r="BV57">
            <v>0</v>
          </cell>
          <cell r="BW57">
            <v>0</v>
          </cell>
          <cell r="BX57"/>
          <cell r="BY57"/>
          <cell r="BZ57"/>
          <cell r="CA57"/>
          <cell r="CB57"/>
          <cell r="CC57"/>
          <cell r="CD57">
            <v>19</v>
          </cell>
          <cell r="CE57">
            <v>24</v>
          </cell>
          <cell r="CF57">
            <v>58</v>
          </cell>
          <cell r="CG57">
            <v>34</v>
          </cell>
          <cell r="CH57">
            <v>19</v>
          </cell>
          <cell r="CI57">
            <v>74</v>
          </cell>
          <cell r="CJ57">
            <v>54</v>
          </cell>
          <cell r="CK57">
            <v>17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14</v>
          </cell>
          <cell r="O58">
            <v>2</v>
          </cell>
          <cell r="P58"/>
          <cell r="Q58"/>
          <cell r="R58"/>
          <cell r="S58"/>
          <cell r="T58"/>
          <cell r="U58"/>
          <cell r="V58">
            <v>22</v>
          </cell>
          <cell r="W58">
            <v>68.666666666666671</v>
          </cell>
          <cell r="X58">
            <v>108.66666666666667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2</v>
          </cell>
          <cell r="AE58"/>
          <cell r="AF58"/>
          <cell r="AG58"/>
          <cell r="AH58"/>
          <cell r="AI58"/>
          <cell r="AJ58"/>
          <cell r="AK58">
            <v>19</v>
          </cell>
          <cell r="AL58">
            <v>197</v>
          </cell>
          <cell r="AM58">
            <v>233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0</v>
          </cell>
          <cell r="BX58"/>
          <cell r="BY58"/>
          <cell r="BZ58"/>
          <cell r="CA58"/>
          <cell r="CB58"/>
          <cell r="CC58"/>
          <cell r="CD58">
            <v>8</v>
          </cell>
          <cell r="CE58">
            <v>15.666666666666666</v>
          </cell>
          <cell r="CF58">
            <v>31.666666666666664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33</v>
          </cell>
          <cell r="CL58">
            <v>4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9</v>
          </cell>
          <cell r="W59">
            <v>26.333333333333332</v>
          </cell>
          <cell r="X59">
            <v>43.333333333333329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39</v>
          </cell>
          <cell r="AL59">
            <v>71</v>
          </cell>
          <cell r="AM59">
            <v>144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1</v>
          </cell>
          <cell r="W60">
            <v>19</v>
          </cell>
          <cell r="X60">
            <v>21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39</v>
          </cell>
          <cell r="AL60">
            <v>39.666666666666664</v>
          </cell>
          <cell r="AM60">
            <v>114.66666666666666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11</v>
          </cell>
          <cell r="W61">
            <v>35.666666666666664</v>
          </cell>
          <cell r="X61">
            <v>55.666666666666664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46</v>
          </cell>
          <cell r="AL61">
            <v>44.666666666666664</v>
          </cell>
          <cell r="AM61">
            <v>127.66666666666666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20</v>
          </cell>
          <cell r="AL62">
            <v>59</v>
          </cell>
          <cell r="AM62">
            <v>91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1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11</v>
          </cell>
          <cell r="W63">
            <v>33</v>
          </cell>
          <cell r="X63">
            <v>53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4</v>
          </cell>
          <cell r="AL63">
            <v>16</v>
          </cell>
          <cell r="AM63">
            <v>24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2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0</v>
          </cell>
          <cell r="O64">
            <v>3</v>
          </cell>
          <cell r="P64"/>
          <cell r="Q64"/>
          <cell r="R64"/>
          <cell r="S64"/>
          <cell r="T64"/>
          <cell r="U64"/>
          <cell r="V64">
            <v>18</v>
          </cell>
          <cell r="W64">
            <v>122.66666666666667</v>
          </cell>
          <cell r="X64">
            <v>148.66666666666669</v>
          </cell>
          <cell r="Y64">
            <v>2</v>
          </cell>
          <cell r="Z64">
            <v>2</v>
          </cell>
          <cell r="AA64">
            <v>3</v>
          </cell>
          <cell r="AB64">
            <v>9</v>
          </cell>
          <cell r="AC64">
            <v>3</v>
          </cell>
          <cell r="AD64">
            <v>2</v>
          </cell>
          <cell r="AE64"/>
          <cell r="AF64"/>
          <cell r="AG64"/>
          <cell r="AH64"/>
          <cell r="AI64"/>
          <cell r="AJ64"/>
          <cell r="AK64">
            <v>21</v>
          </cell>
          <cell r="AL64">
            <v>95</v>
          </cell>
          <cell r="AM64">
            <v>133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1</v>
          </cell>
          <cell r="AT64"/>
          <cell r="AU64"/>
          <cell r="AV64"/>
          <cell r="AW64"/>
          <cell r="AX64"/>
          <cell r="AY64"/>
          <cell r="AZ64">
            <v>2</v>
          </cell>
          <cell r="BA64">
            <v>1.3333333333333333</v>
          </cell>
          <cell r="BB64">
            <v>4.333333333333333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7</v>
          </cell>
          <cell r="CJ64">
            <v>10</v>
          </cell>
          <cell r="CK64">
            <v>3</v>
          </cell>
          <cell r="CL64">
            <v>6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6</v>
          </cell>
          <cell r="W65">
            <v>4</v>
          </cell>
          <cell r="X65">
            <v>13</v>
          </cell>
          <cell r="Y65">
            <v>6</v>
          </cell>
          <cell r="Z65">
            <v>2</v>
          </cell>
          <cell r="AA65">
            <v>7</v>
          </cell>
          <cell r="AB65">
            <v>5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20</v>
          </cell>
          <cell r="AL65">
            <v>27.666666666666668</v>
          </cell>
          <cell r="AM65">
            <v>59.666666666666671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9</v>
          </cell>
          <cell r="CJ65">
            <v>6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2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52</v>
          </cell>
          <cell r="W66">
            <v>39.333333333333336</v>
          </cell>
          <cell r="X66">
            <v>116.33333333333334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43</v>
          </cell>
          <cell r="AL66">
            <v>77.666666666666671</v>
          </cell>
          <cell r="AM66">
            <v>146.66666666666669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/>
          <cell r="BJ66"/>
          <cell r="BK66"/>
          <cell r="BL66"/>
          <cell r="BM66"/>
          <cell r="BN66"/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/>
          <cell r="BY66"/>
          <cell r="BZ66"/>
          <cell r="CA66"/>
          <cell r="CB66"/>
          <cell r="CC66"/>
          <cell r="CD66">
            <v>2</v>
          </cell>
          <cell r="CE66">
            <v>0.66666666666666663</v>
          </cell>
          <cell r="CF66">
            <v>4.666666666666667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4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19</v>
          </cell>
          <cell r="W67">
            <v>9.6666666666666661</v>
          </cell>
          <cell r="X67">
            <v>43.666666666666664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70</v>
          </cell>
          <cell r="AL67">
            <v>51.666666666666664</v>
          </cell>
          <cell r="AM67">
            <v>167.66666666666666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11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170</v>
          </cell>
          <cell r="W68">
            <v>255.66666666666666</v>
          </cell>
          <cell r="X68">
            <v>543.66666666666663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65</v>
          </cell>
          <cell r="AL68">
            <v>111</v>
          </cell>
          <cell r="AM68">
            <v>226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0</v>
          </cell>
          <cell r="BX68"/>
          <cell r="BY68"/>
          <cell r="BZ68"/>
          <cell r="CA68"/>
          <cell r="CB68"/>
          <cell r="CC68"/>
          <cell r="CD68">
            <v>9</v>
          </cell>
          <cell r="CE68">
            <v>11</v>
          </cell>
          <cell r="CF68">
            <v>28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16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11</v>
          </cell>
          <cell r="W69">
            <v>59</v>
          </cell>
          <cell r="X69">
            <v>76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1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24</v>
          </cell>
          <cell r="AL69">
            <v>51.333333333333336</v>
          </cell>
          <cell r="AM69">
            <v>99.333333333333343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0</v>
          </cell>
          <cell r="AT69"/>
          <cell r="AU69"/>
          <cell r="AV69"/>
          <cell r="AW69"/>
          <cell r="AX69"/>
          <cell r="AY69"/>
          <cell r="AZ69">
            <v>1</v>
          </cell>
          <cell r="BA69">
            <v>1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3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21</v>
          </cell>
          <cell r="W70">
            <v>108</v>
          </cell>
          <cell r="X70">
            <v>144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143</v>
          </cell>
          <cell r="AL70">
            <v>251.66666666666666</v>
          </cell>
          <cell r="AM70">
            <v>513.66666666666663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0</v>
          </cell>
          <cell r="AT70"/>
          <cell r="AU70"/>
          <cell r="AV70"/>
          <cell r="AW70"/>
          <cell r="AX70"/>
          <cell r="AY70"/>
          <cell r="AZ70">
            <v>31</v>
          </cell>
          <cell r="BA70">
            <v>14</v>
          </cell>
          <cell r="BB70">
            <v>67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2</v>
          </cell>
          <cell r="BW70">
            <v>0</v>
          </cell>
          <cell r="BX70"/>
          <cell r="BY70"/>
          <cell r="BZ70"/>
          <cell r="CA70"/>
          <cell r="CB70"/>
          <cell r="CC70"/>
          <cell r="CD70">
            <v>8</v>
          </cell>
          <cell r="CE70">
            <v>45.333333333333336</v>
          </cell>
          <cell r="CF70">
            <v>56.333333333333336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49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2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13</v>
          </cell>
          <cell r="W71">
            <v>87.333333333333329</v>
          </cell>
          <cell r="X71">
            <v>110.33333333333333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19</v>
          </cell>
          <cell r="AL71">
            <v>19.666666666666668</v>
          </cell>
          <cell r="AM71">
            <v>48.666666666666671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3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1</v>
          </cell>
          <cell r="W72">
            <v>23</v>
          </cell>
          <cell r="X72">
            <v>25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33</v>
          </cell>
          <cell r="AL72">
            <v>37.333333333333336</v>
          </cell>
          <cell r="AM72">
            <v>102.33333333333334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/>
          <cell r="AU72"/>
          <cell r="AV72"/>
          <cell r="AW72"/>
          <cell r="AX72"/>
          <cell r="AY72"/>
          <cell r="AZ72">
            <v>1</v>
          </cell>
          <cell r="BA72">
            <v>2</v>
          </cell>
          <cell r="BB72">
            <v>4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0</v>
          </cell>
          <cell r="BX72"/>
          <cell r="BY72"/>
          <cell r="BZ72"/>
          <cell r="CA72"/>
          <cell r="CB72"/>
          <cell r="CC72"/>
          <cell r="CD72">
            <v>6</v>
          </cell>
          <cell r="CE72">
            <v>3</v>
          </cell>
          <cell r="CF72">
            <v>13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25</v>
          </cell>
          <cell r="W73">
            <v>108</v>
          </cell>
          <cell r="X73">
            <v>158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18</v>
          </cell>
          <cell r="AL73">
            <v>38.666666666666664</v>
          </cell>
          <cell r="AM73">
            <v>69.666666666666657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2</v>
          </cell>
          <cell r="BA73">
            <v>1.6666666666666667</v>
          </cell>
          <cell r="BB73">
            <v>3.666666666666667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0</v>
          </cell>
          <cell r="BX73"/>
          <cell r="BY73"/>
          <cell r="BZ73"/>
          <cell r="CA73"/>
          <cell r="CB73"/>
          <cell r="CC73"/>
          <cell r="CD73">
            <v>7</v>
          </cell>
          <cell r="CE73">
            <v>14.333333333333334</v>
          </cell>
          <cell r="CF73">
            <v>25.333333333333336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12</v>
          </cell>
          <cell r="W74">
            <v>69.666666666666671</v>
          </cell>
          <cell r="X74">
            <v>89.666666666666671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34</v>
          </cell>
          <cell r="AL74">
            <v>30</v>
          </cell>
          <cell r="AM74">
            <v>96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0</v>
          </cell>
          <cell r="AT74"/>
          <cell r="AU74"/>
          <cell r="AV74"/>
          <cell r="AW74"/>
          <cell r="AX74"/>
          <cell r="AY74"/>
          <cell r="AZ74">
            <v>1</v>
          </cell>
          <cell r="BA74">
            <v>2.3333333333333335</v>
          </cell>
          <cell r="BB74">
            <v>4.3333333333333339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/>
          <cell r="BY74"/>
          <cell r="BZ74"/>
          <cell r="CA74"/>
          <cell r="CB74"/>
          <cell r="CC74"/>
          <cell r="CD74">
            <v>1</v>
          </cell>
          <cell r="CE74">
            <v>0</v>
          </cell>
          <cell r="CF74">
            <v>2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1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13</v>
          </cell>
          <cell r="W75">
            <v>57.666666666666664</v>
          </cell>
          <cell r="X75">
            <v>78.666666666666657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13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56</v>
          </cell>
          <cell r="AL75">
            <v>59.333333333333336</v>
          </cell>
          <cell r="AM75">
            <v>165.33333333333334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/>
          <cell r="AW75"/>
          <cell r="AX75"/>
          <cell r="AY75"/>
          <cell r="AZ75">
            <v>1</v>
          </cell>
          <cell r="BA75">
            <v>1.6666666666666667</v>
          </cell>
          <cell r="BB75">
            <v>2.666666666666667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0</v>
          </cell>
          <cell r="BX75"/>
          <cell r="BY75"/>
          <cell r="BZ75"/>
          <cell r="CA75"/>
          <cell r="CB75"/>
          <cell r="CC75"/>
          <cell r="CD75">
            <v>8</v>
          </cell>
          <cell r="CE75">
            <v>5.333333333333333</v>
          </cell>
          <cell r="CF75">
            <v>18.333333333333332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14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19</v>
          </cell>
          <cell r="W76">
            <v>182.66666666666666</v>
          </cell>
          <cell r="X76">
            <v>218.66666666666666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24</v>
          </cell>
          <cell r="AL76">
            <v>67.333333333333329</v>
          </cell>
          <cell r="AM76">
            <v>113.33333333333333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4</v>
          </cell>
          <cell r="W77">
            <v>26.333333333333332</v>
          </cell>
          <cell r="X77">
            <v>34.333333333333329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4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18</v>
          </cell>
          <cell r="AL77">
            <v>55</v>
          </cell>
          <cell r="AM77">
            <v>88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1</v>
          </cell>
          <cell r="BA77">
            <v>0.66666666666666663</v>
          </cell>
          <cell r="BB77">
            <v>2.6666666666666665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/>
          <cell r="BY77"/>
          <cell r="BZ77"/>
          <cell r="CA77"/>
          <cell r="CB77"/>
          <cell r="CC77"/>
          <cell r="CD77">
            <v>8</v>
          </cell>
          <cell r="CE77">
            <v>1.3333333333333333</v>
          </cell>
          <cell r="CF77">
            <v>17.333333333333332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9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3</v>
          </cell>
          <cell r="W78">
            <v>53.666666666666664</v>
          </cell>
          <cell r="X78">
            <v>59.666666666666664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52</v>
          </cell>
          <cell r="AL78">
            <v>22.333333333333332</v>
          </cell>
          <cell r="AM78">
            <v>120.33333333333333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/>
          <cell r="BY78"/>
          <cell r="BZ78"/>
          <cell r="CA78"/>
          <cell r="CB78"/>
          <cell r="CC78"/>
          <cell r="CD78">
            <v>1</v>
          </cell>
          <cell r="CE78">
            <v>0.66666666666666663</v>
          </cell>
          <cell r="CF78">
            <v>2.6666666666666665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6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70</v>
          </cell>
          <cell r="W79">
            <v>189.66666666666666</v>
          </cell>
          <cell r="X79">
            <v>303.66666666666663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10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48</v>
          </cell>
          <cell r="AL79">
            <v>80.666666666666671</v>
          </cell>
          <cell r="AM79">
            <v>158.66666666666669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16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4</v>
          </cell>
          <cell r="W80">
            <v>58.666666666666664</v>
          </cell>
          <cell r="X80">
            <v>64.666666666666657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16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98</v>
          </cell>
          <cell r="AL80">
            <v>317.33333333333331</v>
          </cell>
          <cell r="AM80">
            <v>481.33333333333331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4</v>
          </cell>
          <cell r="BA80">
            <v>3.3333333333333335</v>
          </cell>
          <cell r="BB80">
            <v>11.333333333333334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/>
          <cell r="BY80"/>
          <cell r="BZ80"/>
          <cell r="CA80"/>
          <cell r="CB80"/>
          <cell r="CC80"/>
          <cell r="CD80">
            <v>3</v>
          </cell>
          <cell r="CE80">
            <v>3.3333333333333335</v>
          </cell>
          <cell r="CF80">
            <v>7.3333333333333339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17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2</v>
          </cell>
          <cell r="W81">
            <v>14.666666666666666</v>
          </cell>
          <cell r="X81">
            <v>17.666666666666664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22</v>
          </cell>
          <cell r="AL81">
            <v>25.666666666666668</v>
          </cell>
          <cell r="AM81">
            <v>66.666666666666671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41</v>
          </cell>
          <cell r="AL82">
            <v>56.666666666666664</v>
          </cell>
          <cell r="AM82">
            <v>120.66666666666666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6</v>
          </cell>
          <cell r="W83">
            <v>6.666666666666667</v>
          </cell>
          <cell r="X83">
            <v>13.666666666666668</v>
          </cell>
          <cell r="Y83">
            <v>6</v>
          </cell>
          <cell r="Z83">
            <v>0</v>
          </cell>
          <cell r="AA83">
            <v>0</v>
          </cell>
          <cell r="AB83">
            <v>5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11</v>
          </cell>
          <cell r="AL83">
            <v>19</v>
          </cell>
          <cell r="AM83">
            <v>35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1</v>
          </cell>
          <cell r="BA83">
            <v>1.3333333333333333</v>
          </cell>
          <cell r="BB83">
            <v>3.333333333333333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/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7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4</v>
          </cell>
          <cell r="AL84">
            <v>20.666666666666668</v>
          </cell>
          <cell r="AM84">
            <v>28.666666666666668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2</v>
          </cell>
          <cell r="W85">
            <v>2.3333333333333335</v>
          </cell>
          <cell r="X85">
            <v>5.3333333333333339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7</v>
          </cell>
          <cell r="AL85">
            <v>26.333333333333332</v>
          </cell>
          <cell r="AM85">
            <v>34.333333333333329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1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16</v>
          </cell>
          <cell r="AL87">
            <v>19</v>
          </cell>
          <cell r="AM87">
            <v>42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1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24</v>
          </cell>
          <cell r="AL89">
            <v>28.666666666666668</v>
          </cell>
          <cell r="AM89">
            <v>64.666666666666671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1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5</v>
          </cell>
          <cell r="W90">
            <v>3</v>
          </cell>
          <cell r="X90">
            <v>13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7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29</v>
          </cell>
          <cell r="AL90">
            <v>46.666666666666664</v>
          </cell>
          <cell r="AM90">
            <v>93.666666666666657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8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7</v>
          </cell>
          <cell r="AL91">
            <v>37.333333333333336</v>
          </cell>
          <cell r="AM91">
            <v>46.333333333333336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1</v>
          </cell>
          <cell r="W92">
            <v>1.6666666666666667</v>
          </cell>
          <cell r="X92">
            <v>3.666666666666667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4</v>
          </cell>
          <cell r="AL92">
            <v>5.333333333333333</v>
          </cell>
          <cell r="AM92">
            <v>13.333333333333332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2</v>
          </cell>
          <cell r="N93">
            <v>0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23</v>
          </cell>
          <cell r="W93">
            <v>5</v>
          </cell>
          <cell r="X93">
            <v>43</v>
          </cell>
          <cell r="Y93">
            <v>3</v>
          </cell>
          <cell r="Z93">
            <v>0</v>
          </cell>
          <cell r="AA93">
            <v>5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8</v>
          </cell>
          <cell r="AL93">
            <v>29.333333333333332</v>
          </cell>
          <cell r="AM93">
            <v>42.333333333333329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/>
          <cell r="BY93"/>
          <cell r="BZ93"/>
          <cell r="CA93"/>
          <cell r="CB93"/>
          <cell r="CC93"/>
          <cell r="CD93">
            <v>2</v>
          </cell>
          <cell r="CE93">
            <v>0.66666666666666663</v>
          </cell>
          <cell r="CF93">
            <v>3.6666666666666665</v>
          </cell>
          <cell r="CG93">
            <v>9</v>
          </cell>
          <cell r="CH93">
            <v>3</v>
          </cell>
          <cell r="CI93">
            <v>19</v>
          </cell>
          <cell r="CJ93">
            <v>2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15</v>
          </cell>
          <cell r="N94">
            <v>12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88</v>
          </cell>
          <cell r="W94">
            <v>137</v>
          </cell>
          <cell r="X94">
            <v>295</v>
          </cell>
          <cell r="Y94">
            <v>14</v>
          </cell>
          <cell r="Z94">
            <v>27</v>
          </cell>
          <cell r="AA94">
            <v>80</v>
          </cell>
          <cell r="AB94">
            <v>31</v>
          </cell>
          <cell r="AC94">
            <v>10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162</v>
          </cell>
          <cell r="AL94">
            <v>150</v>
          </cell>
          <cell r="AM94">
            <v>433</v>
          </cell>
          <cell r="AN94">
            <v>1</v>
          </cell>
          <cell r="AO94">
            <v>0</v>
          </cell>
          <cell r="AP94">
            <v>3</v>
          </cell>
          <cell r="AQ94">
            <v>4</v>
          </cell>
          <cell r="AR94">
            <v>1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9</v>
          </cell>
          <cell r="BA94">
            <v>5</v>
          </cell>
          <cell r="BB94">
            <v>22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13</v>
          </cell>
          <cell r="BT94">
            <v>36</v>
          </cell>
          <cell r="BU94">
            <v>17</v>
          </cell>
          <cell r="BV94">
            <v>5</v>
          </cell>
          <cell r="BW94">
            <v>0</v>
          </cell>
          <cell r="BX94"/>
          <cell r="BY94"/>
          <cell r="BZ94"/>
          <cell r="CA94"/>
          <cell r="CB94"/>
          <cell r="CC94"/>
          <cell r="CD94">
            <v>80</v>
          </cell>
          <cell r="CE94">
            <v>16.666666666666668</v>
          </cell>
          <cell r="CF94">
            <v>154.66666666666666</v>
          </cell>
          <cell r="CG94">
            <v>28</v>
          </cell>
          <cell r="CH94">
            <v>54</v>
          </cell>
          <cell r="CI94">
            <v>162</v>
          </cell>
          <cell r="CJ94">
            <v>67</v>
          </cell>
          <cell r="CK94">
            <v>28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7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57</v>
          </cell>
          <cell r="AL95">
            <v>24.666666666666668</v>
          </cell>
          <cell r="AM95">
            <v>112.66666666666667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7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5</v>
          </cell>
          <cell r="W96">
            <v>90.333333333333329</v>
          </cell>
          <cell r="X96">
            <v>98.333333333333329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78</v>
          </cell>
          <cell r="AL96">
            <v>26</v>
          </cell>
          <cell r="AM96">
            <v>169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2</v>
          </cell>
          <cell r="BA96">
            <v>0.33333333333333331</v>
          </cell>
          <cell r="BB96">
            <v>4.333333333333333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2</v>
          </cell>
          <cell r="W97">
            <v>78</v>
          </cell>
          <cell r="X97">
            <v>81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14</v>
          </cell>
          <cell r="AL97">
            <v>29.666666666666668</v>
          </cell>
          <cell r="AM97">
            <v>52.666666666666671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1</v>
          </cell>
          <cell r="BA97">
            <v>2.3333333333333335</v>
          </cell>
          <cell r="BB97">
            <v>4.3333333333333339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10</v>
          </cell>
          <cell r="W98">
            <v>46</v>
          </cell>
          <cell r="X98">
            <v>64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5</v>
          </cell>
          <cell r="AL98">
            <v>53</v>
          </cell>
          <cell r="AM98">
            <v>62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0</v>
          </cell>
          <cell r="AT98"/>
          <cell r="AU98"/>
          <cell r="AV98"/>
          <cell r="AW98"/>
          <cell r="AX98"/>
          <cell r="AY98"/>
          <cell r="AZ98">
            <v>2</v>
          </cell>
          <cell r="BA98">
            <v>0.33333333333333331</v>
          </cell>
          <cell r="BB98">
            <v>4.333333333333333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4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16</v>
          </cell>
          <cell r="AL99">
            <v>18.333333333333332</v>
          </cell>
          <cell r="AM99">
            <v>47.333333333333329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1</v>
          </cell>
          <cell r="BA99">
            <v>0.66666666666666663</v>
          </cell>
          <cell r="BB99">
            <v>2.6666666666666665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2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19</v>
          </cell>
          <cell r="W100">
            <v>26</v>
          </cell>
          <cell r="X100">
            <v>59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30</v>
          </cell>
          <cell r="AL100">
            <v>36.333333333333336</v>
          </cell>
          <cell r="AM100">
            <v>89.333333333333343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/>
          <cell r="AU100"/>
          <cell r="AV100"/>
          <cell r="AW100"/>
          <cell r="AX100"/>
          <cell r="AY100"/>
          <cell r="AZ100">
            <v>0</v>
          </cell>
          <cell r="BA100">
            <v>1.6666666666666667</v>
          </cell>
          <cell r="BB100">
            <v>1.6666666666666667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/>
          <cell r="BY100"/>
          <cell r="BZ100"/>
          <cell r="CA100"/>
          <cell r="CB100"/>
          <cell r="CC100"/>
          <cell r="CD100">
            <v>1</v>
          </cell>
          <cell r="CE100">
            <v>10.333333333333334</v>
          </cell>
          <cell r="CF100">
            <v>12.333333333333334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17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6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34</v>
          </cell>
          <cell r="W101">
            <v>84.666666666666671</v>
          </cell>
          <cell r="X101">
            <v>136.66666666666669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3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54</v>
          </cell>
          <cell r="AL101">
            <v>43.666666666666664</v>
          </cell>
          <cell r="AM101">
            <v>114.66666666666666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0</v>
          </cell>
          <cell r="AT101"/>
          <cell r="AU101"/>
          <cell r="AV101"/>
          <cell r="AW101"/>
          <cell r="AX101"/>
          <cell r="AY101"/>
          <cell r="AZ101">
            <v>2</v>
          </cell>
          <cell r="BA101">
            <v>6.333333333333333</v>
          </cell>
          <cell r="BB101">
            <v>9.3333333333333321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/>
          <cell r="BY101"/>
          <cell r="BZ101"/>
          <cell r="CA101"/>
          <cell r="CB101"/>
          <cell r="CC101"/>
          <cell r="CD101">
            <v>2</v>
          </cell>
          <cell r="CE101">
            <v>10.666666666666666</v>
          </cell>
          <cell r="CF101">
            <v>13.666666666666666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9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3</v>
          </cell>
          <cell r="AL102">
            <v>11.333333333333334</v>
          </cell>
          <cell r="AM102">
            <v>15.333333333333334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12</v>
          </cell>
          <cell r="W103">
            <v>53.666666666666664</v>
          </cell>
          <cell r="X103">
            <v>74.666666666666657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4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34</v>
          </cell>
          <cell r="AL103">
            <v>21</v>
          </cell>
          <cell r="AM103">
            <v>72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0</v>
          </cell>
          <cell r="AT103"/>
          <cell r="AU103"/>
          <cell r="AV103"/>
          <cell r="AW103"/>
          <cell r="AX103"/>
          <cell r="AY103"/>
          <cell r="AZ103">
            <v>3</v>
          </cell>
          <cell r="BA103">
            <v>1</v>
          </cell>
          <cell r="BB103">
            <v>7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7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6</v>
          </cell>
          <cell r="N104">
            <v>9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56</v>
          </cell>
          <cell r="W104">
            <v>146.33333333333334</v>
          </cell>
          <cell r="X104">
            <v>244.33333333333334</v>
          </cell>
          <cell r="Y104">
            <v>69</v>
          </cell>
          <cell r="Z104">
            <v>26</v>
          </cell>
          <cell r="AA104">
            <v>30</v>
          </cell>
          <cell r="AB104">
            <v>19</v>
          </cell>
          <cell r="AC104">
            <v>1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145</v>
          </cell>
          <cell r="AL104">
            <v>279.66666666666669</v>
          </cell>
          <cell r="AM104">
            <v>474.66666666666669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0</v>
          </cell>
          <cell r="AT104"/>
          <cell r="AU104"/>
          <cell r="AV104"/>
          <cell r="AW104"/>
          <cell r="AX104"/>
          <cell r="AY104"/>
          <cell r="AZ104">
            <v>3</v>
          </cell>
          <cell r="BA104">
            <v>1.6666666666666667</v>
          </cell>
          <cell r="BB104">
            <v>6.666666666666667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3</v>
          </cell>
          <cell r="BW104">
            <v>0</v>
          </cell>
          <cell r="BX104"/>
          <cell r="BY104"/>
          <cell r="BZ104"/>
          <cell r="CA104"/>
          <cell r="CB104"/>
          <cell r="CC104"/>
          <cell r="CD104">
            <v>19</v>
          </cell>
          <cell r="CE104">
            <v>9.6666666666666661</v>
          </cell>
          <cell r="CF104">
            <v>43.666666666666664</v>
          </cell>
          <cell r="CG104">
            <v>78</v>
          </cell>
          <cell r="CH104">
            <v>36</v>
          </cell>
          <cell r="CI104">
            <v>70</v>
          </cell>
          <cell r="CJ104">
            <v>26</v>
          </cell>
          <cell r="CK104">
            <v>13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13</v>
          </cell>
          <cell r="W105">
            <v>57</v>
          </cell>
          <cell r="X105">
            <v>74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37</v>
          </cell>
          <cell r="AL105">
            <v>149.66666666666666</v>
          </cell>
          <cell r="AM105">
            <v>205.66666666666666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1</v>
          </cell>
          <cell r="BA105">
            <v>3.3333333333333335</v>
          </cell>
          <cell r="BB105">
            <v>5.3333333333333339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0</v>
          </cell>
          <cell r="BW105">
            <v>0</v>
          </cell>
          <cell r="BX105"/>
          <cell r="BY105"/>
          <cell r="BZ105"/>
          <cell r="CA105"/>
          <cell r="CB105"/>
          <cell r="CC105"/>
          <cell r="CD105">
            <v>17</v>
          </cell>
          <cell r="CE105">
            <v>4</v>
          </cell>
          <cell r="CF105">
            <v>30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1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8</v>
          </cell>
          <cell r="AL106">
            <v>8</v>
          </cell>
          <cell r="AM106">
            <v>16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/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13</v>
          </cell>
          <cell r="W107">
            <v>85.666666666666671</v>
          </cell>
          <cell r="X107">
            <v>111.66666666666667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32</v>
          </cell>
          <cell r="AL107">
            <v>152.33333333333334</v>
          </cell>
          <cell r="AM107">
            <v>216.33333333333334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/>
          <cell r="AU107"/>
          <cell r="AV107"/>
          <cell r="AW107"/>
          <cell r="AX107"/>
          <cell r="AY107"/>
          <cell r="AZ107">
            <v>1</v>
          </cell>
          <cell r="BA107">
            <v>2.3333333333333335</v>
          </cell>
          <cell r="BB107">
            <v>4.3333333333333339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/>
          <cell r="BY107"/>
          <cell r="BZ107"/>
          <cell r="CA107"/>
          <cell r="CB107"/>
          <cell r="CC107"/>
          <cell r="CD107">
            <v>2</v>
          </cell>
          <cell r="CE107">
            <v>0.66666666666666663</v>
          </cell>
          <cell r="CF107">
            <v>4.666666666666667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2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52</v>
          </cell>
          <cell r="W108">
            <v>126.66666666666667</v>
          </cell>
          <cell r="X108">
            <v>209.66666666666669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3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28</v>
          </cell>
          <cell r="AL108">
            <v>241</v>
          </cell>
          <cell r="AM108">
            <v>284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0</v>
          </cell>
          <cell r="AT108"/>
          <cell r="AU108"/>
          <cell r="AV108"/>
          <cell r="AW108"/>
          <cell r="AX108"/>
          <cell r="AY108"/>
          <cell r="AZ108">
            <v>5</v>
          </cell>
          <cell r="BA108">
            <v>4.666666666666667</v>
          </cell>
          <cell r="BB108">
            <v>11.666666666666668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/>
          <cell r="BJ108"/>
          <cell r="BK108"/>
          <cell r="BL108"/>
          <cell r="BM108"/>
          <cell r="BN108"/>
          <cell r="BO108">
            <v>1</v>
          </cell>
          <cell r="BP108">
            <v>0</v>
          </cell>
          <cell r="BQ108">
            <v>2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/>
          <cell r="BY108"/>
          <cell r="BZ108"/>
          <cell r="CA108"/>
          <cell r="CB108"/>
          <cell r="CC108"/>
          <cell r="CD108">
            <v>2</v>
          </cell>
          <cell r="CE108">
            <v>7.666666666666667</v>
          </cell>
          <cell r="CF108">
            <v>10.666666666666668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7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9</v>
          </cell>
          <cell r="AL109">
            <v>14.666666666666666</v>
          </cell>
          <cell r="AM109">
            <v>25.666666666666664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7</v>
          </cell>
          <cell r="W111">
            <v>31.333333333333332</v>
          </cell>
          <cell r="X111">
            <v>43.333333333333329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1</v>
          </cell>
          <cell r="BA111">
            <v>0.33333333333333331</v>
          </cell>
          <cell r="BB111">
            <v>2.3333333333333335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0</v>
          </cell>
          <cell r="BX111"/>
          <cell r="BY111"/>
          <cell r="BZ111"/>
          <cell r="CA111"/>
          <cell r="CB111"/>
          <cell r="CC111"/>
          <cell r="CD111">
            <v>1</v>
          </cell>
          <cell r="CE111">
            <v>0</v>
          </cell>
          <cell r="CF111">
            <v>2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21</v>
          </cell>
          <cell r="W112">
            <v>116.66666666666667</v>
          </cell>
          <cell r="X112">
            <v>147.66666666666669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53</v>
          </cell>
          <cell r="AL112">
            <v>244.66666666666666</v>
          </cell>
          <cell r="AM112">
            <v>315.66666666666663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1</v>
          </cell>
          <cell r="BA112">
            <v>3.6666666666666665</v>
          </cell>
          <cell r="BB112">
            <v>5.6666666666666661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2</v>
          </cell>
          <cell r="AL113">
            <v>6</v>
          </cell>
          <cell r="AM113">
            <v>10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2</v>
          </cell>
          <cell r="W114">
            <v>42</v>
          </cell>
          <cell r="X114">
            <v>45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147</v>
          </cell>
          <cell r="AL114">
            <v>37</v>
          </cell>
          <cell r="AM114">
            <v>276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3</v>
          </cell>
          <cell r="BA114">
            <v>1</v>
          </cell>
          <cell r="BB114">
            <v>6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/>
          <cell r="BY114"/>
          <cell r="BZ114"/>
          <cell r="CA114"/>
          <cell r="CB114"/>
          <cell r="CC114"/>
          <cell r="CD114">
            <v>0</v>
          </cell>
          <cell r="CE114">
            <v>1.3333333333333333</v>
          </cell>
          <cell r="CF114">
            <v>1.3333333333333333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>
            <v>1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8</v>
          </cell>
          <cell r="AL115">
            <v>35</v>
          </cell>
          <cell r="AM115">
            <v>44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1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22</v>
          </cell>
          <cell r="O116">
            <v>3</v>
          </cell>
          <cell r="P116"/>
          <cell r="Q116"/>
          <cell r="R116"/>
          <cell r="S116"/>
          <cell r="T116"/>
          <cell r="U116"/>
          <cell r="V116">
            <v>134</v>
          </cell>
          <cell r="W116">
            <v>399</v>
          </cell>
          <cell r="X116">
            <v>630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16</v>
          </cell>
          <cell r="AD116">
            <v>2</v>
          </cell>
          <cell r="AE116"/>
          <cell r="AF116"/>
          <cell r="AG116"/>
          <cell r="AH116"/>
          <cell r="AI116"/>
          <cell r="AJ116"/>
          <cell r="AK116">
            <v>60</v>
          </cell>
          <cell r="AL116">
            <v>284</v>
          </cell>
          <cell r="AM116">
            <v>379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6</v>
          </cell>
          <cell r="BA116">
            <v>3</v>
          </cell>
          <cell r="BB116">
            <v>13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8</v>
          </cell>
          <cell r="BW116">
            <v>0</v>
          </cell>
          <cell r="BX116"/>
          <cell r="BY116"/>
          <cell r="BZ116"/>
          <cell r="CA116"/>
          <cell r="CB116"/>
          <cell r="CC116"/>
          <cell r="CD116">
            <v>12</v>
          </cell>
          <cell r="CE116">
            <v>40.333333333333336</v>
          </cell>
          <cell r="CF116">
            <v>61.333333333333336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48</v>
          </cell>
          <cell r="CL116">
            <v>5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2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4</v>
          </cell>
          <cell r="W117">
            <v>34.333333333333336</v>
          </cell>
          <cell r="X117">
            <v>42.333333333333336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13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23</v>
          </cell>
          <cell r="AL117">
            <v>32.333333333333336</v>
          </cell>
          <cell r="AM117">
            <v>78.333333333333343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2</v>
          </cell>
          <cell r="BA117">
            <v>1</v>
          </cell>
          <cell r="BB117">
            <v>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16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2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16</v>
          </cell>
          <cell r="W118">
            <v>65.666666666666671</v>
          </cell>
          <cell r="X118">
            <v>94.666666666666671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4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40</v>
          </cell>
          <cell r="AL118">
            <v>78</v>
          </cell>
          <cell r="AM118">
            <v>141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6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13</v>
          </cell>
          <cell r="W119">
            <v>31</v>
          </cell>
          <cell r="X119">
            <v>52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5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35</v>
          </cell>
          <cell r="AL119">
            <v>85.333333333333329</v>
          </cell>
          <cell r="AM119">
            <v>139.33333333333331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7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2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26</v>
          </cell>
          <cell r="W120">
            <v>45.333333333333336</v>
          </cell>
          <cell r="X120">
            <v>88.333333333333343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22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47</v>
          </cell>
          <cell r="AL120">
            <v>63.666666666666664</v>
          </cell>
          <cell r="AM120">
            <v>146.66666666666666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24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53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270</v>
          </cell>
          <cell r="W121">
            <v>200</v>
          </cell>
          <cell r="X121">
            <v>643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91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443</v>
          </cell>
          <cell r="AL121">
            <v>298</v>
          </cell>
          <cell r="AM121">
            <v>1041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10</v>
          </cell>
          <cell r="BA121">
            <v>3.6666666666666665</v>
          </cell>
          <cell r="BB121">
            <v>17.666666666666668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11</v>
          </cell>
          <cell r="BW121">
            <v>0</v>
          </cell>
          <cell r="BX121"/>
          <cell r="BY121"/>
          <cell r="BZ121"/>
          <cell r="CA121"/>
          <cell r="CB121"/>
          <cell r="CC121"/>
          <cell r="CD121">
            <v>49</v>
          </cell>
          <cell r="CE121">
            <v>20.666666666666668</v>
          </cell>
          <cell r="CF121">
            <v>103.66666666666667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156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4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35</v>
          </cell>
          <cell r="W122">
            <v>95</v>
          </cell>
          <cell r="X122">
            <v>153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17</v>
          </cell>
          <cell r="AL122">
            <v>28.333333333333332</v>
          </cell>
          <cell r="AM122">
            <v>52.333333333333329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4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4</v>
          </cell>
          <cell r="W123">
            <v>33.333333333333336</v>
          </cell>
          <cell r="X123">
            <v>38.333333333333336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2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29</v>
          </cell>
          <cell r="AL123">
            <v>125</v>
          </cell>
          <cell r="AM123">
            <v>162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0</v>
          </cell>
          <cell r="BA123">
            <v>2</v>
          </cell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2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16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92</v>
          </cell>
          <cell r="W124">
            <v>106.66666666666667</v>
          </cell>
          <cell r="X124">
            <v>285.66666666666669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117</v>
          </cell>
          <cell r="AL124">
            <v>89.333333333333329</v>
          </cell>
          <cell r="AM124">
            <v>273.33333333333331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0</v>
          </cell>
          <cell r="BX124"/>
          <cell r="BY124"/>
          <cell r="BZ124"/>
          <cell r="CA124"/>
          <cell r="CB124"/>
          <cell r="CC124"/>
          <cell r="CD124">
            <v>19</v>
          </cell>
          <cell r="CE124">
            <v>1.3333333333333333</v>
          </cell>
          <cell r="CF124">
            <v>39.333333333333336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28</v>
          </cell>
          <cell r="W125">
            <v>61</v>
          </cell>
          <cell r="X125">
            <v>117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15</v>
          </cell>
          <cell r="AL125">
            <v>8.6666666666666661</v>
          </cell>
          <cell r="AM125">
            <v>38.666666666666664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52</v>
          </cell>
          <cell r="W126">
            <v>55</v>
          </cell>
          <cell r="X126">
            <v>145</v>
          </cell>
          <cell r="Y126">
            <v>8</v>
          </cell>
          <cell r="Z126">
            <v>20</v>
          </cell>
          <cell r="AA126">
            <v>16</v>
          </cell>
          <cell r="AB126">
            <v>43</v>
          </cell>
          <cell r="AC126">
            <v>47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134</v>
          </cell>
          <cell r="AL126">
            <v>79.666666666666671</v>
          </cell>
          <cell r="AM126">
            <v>319.66666666666669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9</v>
          </cell>
          <cell r="BA126">
            <v>2</v>
          </cell>
          <cell r="BB126">
            <v>18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/>
          <cell r="BY126"/>
          <cell r="BZ126"/>
          <cell r="CA126"/>
          <cell r="CB126"/>
          <cell r="CC126"/>
          <cell r="CD126">
            <v>4</v>
          </cell>
          <cell r="CE126">
            <v>9.3333333333333339</v>
          </cell>
          <cell r="CF126">
            <v>16.333333333333336</v>
          </cell>
          <cell r="CG126">
            <v>9</v>
          </cell>
          <cell r="CH126">
            <v>36</v>
          </cell>
          <cell r="CI126">
            <v>30</v>
          </cell>
          <cell r="CJ126">
            <v>69</v>
          </cell>
          <cell r="CK126">
            <v>55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19</v>
          </cell>
          <cell r="O127">
            <v>0</v>
          </cell>
          <cell r="P127"/>
          <cell r="Q127"/>
          <cell r="R127"/>
          <cell r="S127"/>
          <cell r="T127"/>
          <cell r="U127"/>
          <cell r="V127">
            <v>64</v>
          </cell>
          <cell r="W127">
            <v>167</v>
          </cell>
          <cell r="X127">
            <v>266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13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59</v>
          </cell>
          <cell r="AL127">
            <v>96.333333333333329</v>
          </cell>
          <cell r="AM127">
            <v>181.33333333333331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0</v>
          </cell>
          <cell r="AT127"/>
          <cell r="AU127"/>
          <cell r="AV127"/>
          <cell r="AW127"/>
          <cell r="AX127"/>
          <cell r="AY127"/>
          <cell r="AZ127">
            <v>2</v>
          </cell>
          <cell r="BA127">
            <v>6.666666666666667</v>
          </cell>
          <cell r="BB127">
            <v>9.6666666666666679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32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36</v>
          </cell>
          <cell r="W128">
            <v>75.666666666666671</v>
          </cell>
          <cell r="X128">
            <v>132.66666666666669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10</v>
          </cell>
          <cell r="AD128">
            <v>2</v>
          </cell>
          <cell r="AE128"/>
          <cell r="AF128"/>
          <cell r="AG128"/>
          <cell r="AH128"/>
          <cell r="AI128"/>
          <cell r="AJ128"/>
          <cell r="AK128">
            <v>38</v>
          </cell>
          <cell r="AL128">
            <v>47.666666666666664</v>
          </cell>
          <cell r="AM128">
            <v>115.66666666666666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1</v>
          </cell>
          <cell r="AT128"/>
          <cell r="AU128"/>
          <cell r="AV128"/>
          <cell r="AW128"/>
          <cell r="AX128"/>
          <cell r="AY128"/>
          <cell r="AZ128">
            <v>10</v>
          </cell>
          <cell r="BA128">
            <v>2</v>
          </cell>
          <cell r="BB128">
            <v>20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1</v>
          </cell>
          <cell r="BX128"/>
          <cell r="BY128"/>
          <cell r="BZ128"/>
          <cell r="CA128"/>
          <cell r="CB128"/>
          <cell r="CC128"/>
          <cell r="CD128">
            <v>13</v>
          </cell>
          <cell r="CE128">
            <v>15.333333333333334</v>
          </cell>
          <cell r="CF128">
            <v>35.333333333333336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13</v>
          </cell>
          <cell r="CL128">
            <v>4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3</v>
          </cell>
          <cell r="W129">
            <v>30.666666666666668</v>
          </cell>
          <cell r="X129">
            <v>35.666666666666671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16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56</v>
          </cell>
          <cell r="AL129">
            <v>21</v>
          </cell>
          <cell r="AM129">
            <v>114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0</v>
          </cell>
          <cell r="BA129">
            <v>0.33333333333333331</v>
          </cell>
          <cell r="BB129">
            <v>0.33333333333333331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16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31</v>
          </cell>
          <cell r="W130">
            <v>57.666666666666664</v>
          </cell>
          <cell r="X130">
            <v>115.66666666666666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53</v>
          </cell>
          <cell r="AL130">
            <v>8</v>
          </cell>
          <cell r="AM130">
            <v>87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5</v>
          </cell>
          <cell r="BA130">
            <v>0.33333333333333331</v>
          </cell>
          <cell r="BB130">
            <v>8.3333333333333339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1</v>
          </cell>
          <cell r="W131">
            <v>8.3333333333333339</v>
          </cell>
          <cell r="X131">
            <v>10.333333333333334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23</v>
          </cell>
          <cell r="AL131">
            <v>23</v>
          </cell>
          <cell r="AM131">
            <v>60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18</v>
          </cell>
          <cell r="AL132">
            <v>65.666666666666671</v>
          </cell>
          <cell r="AM132">
            <v>91.666666666666671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2</v>
          </cell>
          <cell r="BA132">
            <v>0</v>
          </cell>
          <cell r="BB132">
            <v>3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9</v>
          </cell>
          <cell r="W133">
            <v>14</v>
          </cell>
          <cell r="X133">
            <v>27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7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49</v>
          </cell>
          <cell r="W135">
            <v>106</v>
          </cell>
          <cell r="X135">
            <v>187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4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19</v>
          </cell>
          <cell r="AL135">
            <v>65</v>
          </cell>
          <cell r="AM135">
            <v>95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/>
          <cell r="BY135"/>
          <cell r="BZ135"/>
          <cell r="CA135"/>
          <cell r="CB135"/>
          <cell r="CC135"/>
          <cell r="CD135">
            <v>1</v>
          </cell>
          <cell r="CE135">
            <v>3.6666666666666665</v>
          </cell>
          <cell r="CF135">
            <v>5.6666666666666661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12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19</v>
          </cell>
          <cell r="W136">
            <v>48</v>
          </cell>
          <cell r="X136">
            <v>70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1</v>
          </cell>
          <cell r="AL136">
            <v>8</v>
          </cell>
          <cell r="AM136">
            <v>9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8</v>
          </cell>
          <cell r="W137">
            <v>55</v>
          </cell>
          <cell r="X137">
            <v>65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3</v>
          </cell>
          <cell r="AL137">
            <v>7.666666666666667</v>
          </cell>
          <cell r="AM137">
            <v>10.666666666666668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1</v>
          </cell>
          <cell r="BA137">
            <v>1</v>
          </cell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27</v>
          </cell>
          <cell r="N138">
            <v>1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148</v>
          </cell>
          <cell r="W138">
            <v>103.66666666666667</v>
          </cell>
          <cell r="X138">
            <v>318.66666666666669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11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55</v>
          </cell>
          <cell r="AL138">
            <v>134.66666666666666</v>
          </cell>
          <cell r="AM138">
            <v>231.66666666666666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1</v>
          </cell>
          <cell r="BA138">
            <v>6</v>
          </cell>
          <cell r="BB138">
            <v>8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55</v>
          </cell>
          <cell r="CI138">
            <v>55</v>
          </cell>
          <cell r="CJ138">
            <v>42</v>
          </cell>
          <cell r="CK138">
            <v>13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1</v>
          </cell>
          <cell r="P139"/>
          <cell r="Q139"/>
          <cell r="R139"/>
          <cell r="S139"/>
          <cell r="T139"/>
          <cell r="U139"/>
          <cell r="V139">
            <v>145</v>
          </cell>
          <cell r="W139">
            <v>141</v>
          </cell>
          <cell r="X139">
            <v>375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</v>
          </cell>
          <cell r="AE139"/>
          <cell r="AF139"/>
          <cell r="AG139"/>
          <cell r="AH139"/>
          <cell r="AI139"/>
          <cell r="AJ139"/>
          <cell r="AK139">
            <v>93</v>
          </cell>
          <cell r="AL139">
            <v>97.333333333333329</v>
          </cell>
          <cell r="AM139">
            <v>256.33333333333331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/>
          <cell r="AU139"/>
          <cell r="AV139"/>
          <cell r="AW139"/>
          <cell r="AX139"/>
          <cell r="AY139"/>
          <cell r="AZ139">
            <v>3</v>
          </cell>
          <cell r="BA139">
            <v>2.6666666666666665</v>
          </cell>
          <cell r="BB139">
            <v>7.6666666666666661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/>
          <cell r="BY139"/>
          <cell r="BZ139"/>
          <cell r="CA139"/>
          <cell r="CB139"/>
          <cell r="CC139"/>
          <cell r="CD139">
            <v>0</v>
          </cell>
          <cell r="CE139">
            <v>1</v>
          </cell>
          <cell r="CF139">
            <v>1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16</v>
          </cell>
          <cell r="AL140">
            <v>24.666666666666668</v>
          </cell>
          <cell r="AM140">
            <v>56.666666666666671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16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10</v>
          </cell>
          <cell r="AL142">
            <v>5.666666666666667</v>
          </cell>
          <cell r="AM142">
            <v>25.666666666666668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3</v>
          </cell>
          <cell r="W143">
            <v>5.333333333333333</v>
          </cell>
          <cell r="X143">
            <v>10.333333333333332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3</v>
          </cell>
          <cell r="AL143">
            <v>1.3333333333333333</v>
          </cell>
          <cell r="AM143">
            <v>7.333333333333333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7</v>
          </cell>
          <cell r="W144">
            <v>9</v>
          </cell>
          <cell r="X144">
            <v>20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29</v>
          </cell>
          <cell r="AL144">
            <v>12</v>
          </cell>
          <cell r="AM144">
            <v>61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9</v>
          </cell>
          <cell r="W145">
            <v>11</v>
          </cell>
          <cell r="X145">
            <v>26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18</v>
          </cell>
          <cell r="AL145">
            <v>12.666666666666666</v>
          </cell>
          <cell r="AM145">
            <v>39.666666666666664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9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41</v>
          </cell>
          <cell r="W146">
            <v>25.666666666666668</v>
          </cell>
          <cell r="X146">
            <v>103.66666666666667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10</v>
          </cell>
          <cell r="AL146">
            <v>4</v>
          </cell>
          <cell r="AM146">
            <v>23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9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1</v>
          </cell>
          <cell r="W147">
            <v>3</v>
          </cell>
          <cell r="X147">
            <v>5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1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17</v>
          </cell>
          <cell r="AL147">
            <v>30.666666666666668</v>
          </cell>
          <cell r="AM147">
            <v>56.666666666666671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2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3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34</v>
          </cell>
          <cell r="W148">
            <v>35.333333333333336</v>
          </cell>
          <cell r="X148">
            <v>85.333333333333343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56</v>
          </cell>
          <cell r="AL148">
            <v>38.666666666666664</v>
          </cell>
          <cell r="AM148">
            <v>133.66666666666666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/>
          <cell r="AU148"/>
          <cell r="AV148"/>
          <cell r="AW148"/>
          <cell r="AX148"/>
          <cell r="AY148"/>
          <cell r="AZ148">
            <v>2</v>
          </cell>
          <cell r="BA148">
            <v>2</v>
          </cell>
          <cell r="BB148">
            <v>6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2</v>
          </cell>
          <cell r="BW148">
            <v>0</v>
          </cell>
          <cell r="BX148"/>
          <cell r="BY148"/>
          <cell r="BZ148"/>
          <cell r="CA148"/>
          <cell r="CB148"/>
          <cell r="CC148"/>
          <cell r="CD148">
            <v>6</v>
          </cell>
          <cell r="CE148">
            <v>0.66666666666666663</v>
          </cell>
          <cell r="CF148">
            <v>10.666666666666666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19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15</v>
          </cell>
          <cell r="W149">
            <v>33.666666666666664</v>
          </cell>
          <cell r="X149">
            <v>56.666666666666664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16</v>
          </cell>
          <cell r="AL149">
            <v>32</v>
          </cell>
          <cell r="AM149">
            <v>60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3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20</v>
          </cell>
          <cell r="W150">
            <v>16.666666666666668</v>
          </cell>
          <cell r="X150">
            <v>47.666666666666671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17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119</v>
          </cell>
          <cell r="AL150">
            <v>57.666666666666664</v>
          </cell>
          <cell r="AM150">
            <v>227.66666666666666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20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10</v>
          </cell>
          <cell r="N151">
            <v>10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43</v>
          </cell>
          <cell r="W151">
            <v>111.33333333333333</v>
          </cell>
          <cell r="X151">
            <v>179.33333333333331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23</v>
          </cell>
          <cell r="AL151">
            <v>15.666666666666666</v>
          </cell>
          <cell r="AM151">
            <v>55.666666666666664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/>
          <cell r="AU151"/>
          <cell r="AV151"/>
          <cell r="AW151"/>
          <cell r="AX151"/>
          <cell r="AY151"/>
          <cell r="AZ151">
            <v>3</v>
          </cell>
          <cell r="BA151">
            <v>0.33333333333333331</v>
          </cell>
          <cell r="BB151">
            <v>5.333333333333333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17</v>
          </cell>
          <cell r="CK151">
            <v>16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3</v>
          </cell>
          <cell r="P152"/>
          <cell r="Q152"/>
          <cell r="R152"/>
          <cell r="S152"/>
          <cell r="T152"/>
          <cell r="U152"/>
          <cell r="V152">
            <v>320</v>
          </cell>
          <cell r="W152">
            <v>577</v>
          </cell>
          <cell r="X152">
            <v>1097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13</v>
          </cell>
          <cell r="AE152"/>
          <cell r="AF152"/>
          <cell r="AG152"/>
          <cell r="AH152"/>
          <cell r="AI152"/>
          <cell r="AJ152"/>
          <cell r="AK152">
            <v>486</v>
          </cell>
          <cell r="AL152">
            <v>366</v>
          </cell>
          <cell r="AM152">
            <v>1201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0</v>
          </cell>
          <cell r="AT152"/>
          <cell r="AU152"/>
          <cell r="AV152"/>
          <cell r="AW152"/>
          <cell r="AX152"/>
          <cell r="AY152"/>
          <cell r="AZ152">
            <v>6</v>
          </cell>
          <cell r="BA152">
            <v>4.333333333333333</v>
          </cell>
          <cell r="BB152">
            <v>15.333333333333332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0</v>
          </cell>
          <cell r="BX152"/>
          <cell r="BY152"/>
          <cell r="BZ152"/>
          <cell r="CA152"/>
          <cell r="CB152"/>
          <cell r="CC152"/>
          <cell r="CD152">
            <v>56</v>
          </cell>
          <cell r="CE152">
            <v>134.33333333333334</v>
          </cell>
          <cell r="CF152">
            <v>213.33333333333334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16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2</v>
          </cell>
          <cell r="W153">
            <v>6</v>
          </cell>
          <cell r="X153">
            <v>10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3</v>
          </cell>
          <cell r="AL153">
            <v>30.666666666666668</v>
          </cell>
          <cell r="AM153">
            <v>36.666666666666671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11</v>
          </cell>
          <cell r="W154">
            <v>38.666666666666664</v>
          </cell>
          <cell r="X154">
            <v>55.666666666666664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53</v>
          </cell>
          <cell r="AL154">
            <v>81</v>
          </cell>
          <cell r="AM154">
            <v>155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12</v>
          </cell>
          <cell r="AL155">
            <v>38.333333333333336</v>
          </cell>
          <cell r="AM155">
            <v>60.333333333333336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2</v>
          </cell>
          <cell r="P156"/>
          <cell r="Q156"/>
          <cell r="R156"/>
          <cell r="S156"/>
          <cell r="T156"/>
          <cell r="U156"/>
          <cell r="V156">
            <v>39</v>
          </cell>
          <cell r="W156">
            <v>62.333333333333336</v>
          </cell>
          <cell r="X156">
            <v>123.33333333333334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</v>
          </cell>
          <cell r="AE156"/>
          <cell r="AF156"/>
          <cell r="AG156"/>
          <cell r="AH156"/>
          <cell r="AI156"/>
          <cell r="AJ156"/>
          <cell r="AK156">
            <v>69</v>
          </cell>
          <cell r="AL156">
            <v>106.66666666666667</v>
          </cell>
          <cell r="AM156">
            <v>223.66666666666669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4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15</v>
          </cell>
          <cell r="AL157">
            <v>110.33333333333333</v>
          </cell>
          <cell r="AM157">
            <v>133.33333333333331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1</v>
          </cell>
          <cell r="W158">
            <v>2.6666666666666665</v>
          </cell>
          <cell r="X158">
            <v>4.6666666666666661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12</v>
          </cell>
          <cell r="AL158">
            <v>38</v>
          </cell>
          <cell r="AM158">
            <v>53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0</v>
          </cell>
          <cell r="AD159">
            <v>5</v>
          </cell>
          <cell r="AE159"/>
          <cell r="AF159"/>
          <cell r="AG159"/>
          <cell r="AH159"/>
          <cell r="AI159"/>
          <cell r="AJ159"/>
          <cell r="AK159">
            <v>18</v>
          </cell>
          <cell r="AL159">
            <v>10.333333333333334</v>
          </cell>
          <cell r="AM159">
            <v>40.333333333333336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0</v>
          </cell>
          <cell r="CL159">
            <v>5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0</v>
          </cell>
          <cell r="N161">
            <v>3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12</v>
          </cell>
          <cell r="W161">
            <v>3.6666666666666665</v>
          </cell>
          <cell r="X161">
            <v>24.666666666666668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6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10</v>
          </cell>
          <cell r="AL161">
            <v>14</v>
          </cell>
          <cell r="AM161">
            <v>31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0</v>
          </cell>
          <cell r="CK161">
            <v>9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1</v>
          </cell>
          <cell r="W162">
            <v>12</v>
          </cell>
          <cell r="X162">
            <v>14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5</v>
          </cell>
          <cell r="W163">
            <v>45</v>
          </cell>
          <cell r="X163">
            <v>52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14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21</v>
          </cell>
          <cell r="AL163">
            <v>155.33333333333334</v>
          </cell>
          <cell r="AM163">
            <v>196.33333333333334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/>
          <cell r="AU163"/>
          <cell r="AV163"/>
          <cell r="AW163"/>
          <cell r="AX163"/>
          <cell r="AY163"/>
          <cell r="AZ163">
            <v>1</v>
          </cell>
          <cell r="BA163">
            <v>1</v>
          </cell>
          <cell r="BB163">
            <v>3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15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4</v>
          </cell>
          <cell r="P164"/>
          <cell r="Q164"/>
          <cell r="R164"/>
          <cell r="S164"/>
          <cell r="T164"/>
          <cell r="U164"/>
          <cell r="V164">
            <v>109</v>
          </cell>
          <cell r="W164">
            <v>0</v>
          </cell>
          <cell r="X164">
            <v>207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2</v>
          </cell>
          <cell r="AE164"/>
          <cell r="AF164"/>
          <cell r="AG164"/>
          <cell r="AH164"/>
          <cell r="AI164"/>
          <cell r="AJ164"/>
          <cell r="AK164">
            <v>114</v>
          </cell>
          <cell r="AL164">
            <v>0</v>
          </cell>
          <cell r="AM164">
            <v>206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/>
          <cell r="AU164"/>
          <cell r="AV164"/>
          <cell r="AW164"/>
          <cell r="AX164"/>
          <cell r="AY164"/>
          <cell r="AZ164">
            <v>2</v>
          </cell>
          <cell r="BA164">
            <v>0</v>
          </cell>
          <cell r="BB164">
            <v>3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4</v>
          </cell>
          <cell r="BX164"/>
          <cell r="BY164"/>
          <cell r="BZ164"/>
          <cell r="CA164"/>
          <cell r="CB164"/>
          <cell r="CC164"/>
          <cell r="CD164">
            <v>88</v>
          </cell>
          <cell r="CE164">
            <v>0</v>
          </cell>
          <cell r="CF164">
            <v>160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10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65</v>
          </cell>
          <cell r="W165">
            <v>206</v>
          </cell>
          <cell r="X165">
            <v>302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85</v>
          </cell>
          <cell r="AL165">
            <v>31</v>
          </cell>
          <cell r="AM165">
            <v>174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/>
          <cell r="AW165"/>
          <cell r="AX165"/>
          <cell r="AY165"/>
          <cell r="AZ165">
            <v>2</v>
          </cell>
          <cell r="BA165">
            <v>2.3333333333333335</v>
          </cell>
          <cell r="BB165">
            <v>5.3333333333333339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10</v>
          </cell>
          <cell r="W166">
            <v>33</v>
          </cell>
          <cell r="X166">
            <v>48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91</v>
          </cell>
          <cell r="AL166">
            <v>24.333333333333332</v>
          </cell>
          <cell r="AM166">
            <v>176.33333333333334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/>
          <cell r="BY166"/>
          <cell r="BZ166"/>
          <cell r="CA166"/>
          <cell r="CB166"/>
          <cell r="CC166"/>
          <cell r="CD166">
            <v>5</v>
          </cell>
          <cell r="CE166">
            <v>2.3333333333333335</v>
          </cell>
          <cell r="CF166">
            <v>12.333333333333334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4</v>
          </cell>
          <cell r="W167">
            <v>12</v>
          </cell>
          <cell r="X167">
            <v>20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18</v>
          </cell>
          <cell r="AL167">
            <v>19.666666666666668</v>
          </cell>
          <cell r="AM167">
            <v>48.666666666666671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31</v>
          </cell>
          <cell r="W168">
            <v>52.666666666666664</v>
          </cell>
          <cell r="X168">
            <v>98.666666666666657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19</v>
          </cell>
          <cell r="AL168">
            <v>18.333333333333332</v>
          </cell>
          <cell r="AM168">
            <v>48.333333333333329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0</v>
          </cell>
          <cell r="AT168"/>
          <cell r="AU168"/>
          <cell r="AV168"/>
          <cell r="AW168"/>
          <cell r="AX168"/>
          <cell r="AY168"/>
          <cell r="AZ168">
            <v>12</v>
          </cell>
          <cell r="BA168">
            <v>4</v>
          </cell>
          <cell r="BB168">
            <v>21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9</v>
          </cell>
          <cell r="W169">
            <v>21.333333333333332</v>
          </cell>
          <cell r="X169">
            <v>32.333333333333329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11</v>
          </cell>
          <cell r="AL169">
            <v>11.333333333333334</v>
          </cell>
          <cell r="AM169">
            <v>27.333333333333336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14</v>
          </cell>
          <cell r="W170">
            <v>82.666666666666671</v>
          </cell>
          <cell r="X170">
            <v>106.66666666666667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2</v>
          </cell>
          <cell r="AL170">
            <v>30.333333333333332</v>
          </cell>
          <cell r="AM170">
            <v>33.333333333333329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/>
          <cell r="BY170"/>
          <cell r="BZ170"/>
          <cell r="CA170"/>
          <cell r="CB170"/>
          <cell r="CC170"/>
          <cell r="CD170">
            <v>12</v>
          </cell>
          <cell r="CE170">
            <v>0</v>
          </cell>
          <cell r="CF170">
            <v>17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132</v>
          </cell>
          <cell r="W171">
            <v>178.66666666666666</v>
          </cell>
          <cell r="X171">
            <v>418.66666666666663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12</v>
          </cell>
          <cell r="AL171">
            <v>24</v>
          </cell>
          <cell r="AM171">
            <v>43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4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7</v>
          </cell>
          <cell r="W172">
            <v>31.333333333333332</v>
          </cell>
          <cell r="X172">
            <v>43.333333333333329</v>
          </cell>
          <cell r="Y172">
            <v>2</v>
          </cell>
          <cell r="Z172">
            <v>1</v>
          </cell>
          <cell r="AA172">
            <v>7</v>
          </cell>
          <cell r="AB172">
            <v>2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12</v>
          </cell>
          <cell r="AL172">
            <v>103</v>
          </cell>
          <cell r="AM172">
            <v>124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/>
          <cell r="AW172"/>
          <cell r="AX172"/>
          <cell r="AY172"/>
          <cell r="AZ172">
            <v>2</v>
          </cell>
          <cell r="BA172">
            <v>0.33333333333333331</v>
          </cell>
          <cell r="BB172">
            <v>2.3333333333333335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/>
          <cell r="BJ172"/>
          <cell r="BK172"/>
          <cell r="BL172"/>
          <cell r="BM172"/>
          <cell r="BN172"/>
          <cell r="BO172">
            <v>4</v>
          </cell>
          <cell r="BP172">
            <v>0.33333333333333331</v>
          </cell>
          <cell r="BQ172">
            <v>8.3333333333333339</v>
          </cell>
          <cell r="BR172">
            <v>1</v>
          </cell>
          <cell r="BS172">
            <v>0</v>
          </cell>
          <cell r="BT172">
            <v>1</v>
          </cell>
          <cell r="BU172">
            <v>1</v>
          </cell>
          <cell r="BV172">
            <v>0</v>
          </cell>
          <cell r="BW172">
            <v>0</v>
          </cell>
          <cell r="BX172"/>
          <cell r="BY172"/>
          <cell r="BZ172"/>
          <cell r="CA172"/>
          <cell r="CB172"/>
          <cell r="CC172"/>
          <cell r="CD172">
            <v>3</v>
          </cell>
          <cell r="CE172">
            <v>0.33333333333333331</v>
          </cell>
          <cell r="CF172">
            <v>5.333333333333333</v>
          </cell>
          <cell r="CG172">
            <v>5</v>
          </cell>
          <cell r="CH172">
            <v>3</v>
          </cell>
          <cell r="CI172">
            <v>10</v>
          </cell>
          <cell r="CJ172">
            <v>10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33</v>
          </cell>
          <cell r="W173">
            <v>38.666666666666664</v>
          </cell>
          <cell r="X173">
            <v>77.666666666666657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13</v>
          </cell>
          <cell r="AD173">
            <v>1</v>
          </cell>
          <cell r="AE173"/>
          <cell r="AF173"/>
          <cell r="AG173"/>
          <cell r="AH173"/>
          <cell r="AI173"/>
          <cell r="AJ173"/>
          <cell r="AK173">
            <v>36</v>
          </cell>
          <cell r="AL173">
            <v>47</v>
          </cell>
          <cell r="AM173">
            <v>108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0</v>
          </cell>
          <cell r="BA173">
            <v>1.3333333333333333</v>
          </cell>
          <cell r="BB173">
            <v>1.3333333333333333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13</v>
          </cell>
          <cell r="CL173">
            <v>1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18</v>
          </cell>
          <cell r="W174">
            <v>140.66666666666666</v>
          </cell>
          <cell r="X174">
            <v>169.66666666666666</v>
          </cell>
          <cell r="Y174">
            <v>5</v>
          </cell>
          <cell r="Z174">
            <v>2</v>
          </cell>
          <cell r="AA174">
            <v>2</v>
          </cell>
          <cell r="AB174">
            <v>6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15</v>
          </cell>
          <cell r="AL174">
            <v>23</v>
          </cell>
          <cell r="AM174">
            <v>46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5</v>
          </cell>
          <cell r="CI174">
            <v>9</v>
          </cell>
          <cell r="CJ174">
            <v>10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2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68</v>
          </cell>
          <cell r="W175">
            <v>95.666666666666671</v>
          </cell>
          <cell r="X175">
            <v>183.66666666666669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3</v>
          </cell>
          <cell r="AL175">
            <v>14.333333333333334</v>
          </cell>
          <cell r="AM175">
            <v>19.333333333333336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2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2</v>
          </cell>
          <cell r="W176">
            <v>42.333333333333336</v>
          </cell>
          <cell r="X176">
            <v>44.333333333333336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4</v>
          </cell>
          <cell r="AL176">
            <v>5.333333333333333</v>
          </cell>
          <cell r="AM176">
            <v>12.333333333333332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11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32</v>
          </cell>
          <cell r="W177">
            <v>27.666666666666668</v>
          </cell>
          <cell r="X177">
            <v>80.666666666666671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2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13</v>
          </cell>
          <cell r="AL177">
            <v>11.333333333333334</v>
          </cell>
          <cell r="AM177">
            <v>29.333333333333336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1</v>
          </cell>
          <cell r="BA177">
            <v>0.66666666666666663</v>
          </cell>
          <cell r="BB177">
            <v>2.6666666666666665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13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18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63</v>
          </cell>
          <cell r="W178">
            <v>37</v>
          </cell>
          <cell r="X178">
            <v>147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30</v>
          </cell>
          <cell r="AD178">
            <v>1</v>
          </cell>
          <cell r="AE178"/>
          <cell r="AF178"/>
          <cell r="AG178"/>
          <cell r="AH178"/>
          <cell r="AI178"/>
          <cell r="AJ178"/>
          <cell r="AK178">
            <v>111</v>
          </cell>
          <cell r="AL178">
            <v>104</v>
          </cell>
          <cell r="AM178">
            <v>287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/>
          <cell r="BY178"/>
          <cell r="BZ178"/>
          <cell r="CA178"/>
          <cell r="CB178"/>
          <cell r="CC178"/>
          <cell r="CD178">
            <v>2</v>
          </cell>
          <cell r="CE178">
            <v>1.6666666666666667</v>
          </cell>
          <cell r="CF178">
            <v>4.666666666666667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48</v>
          </cell>
          <cell r="CL178">
            <v>1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10</v>
          </cell>
          <cell r="W179">
            <v>38.666666666666664</v>
          </cell>
          <cell r="X179">
            <v>54.666666666666664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22</v>
          </cell>
          <cell r="AL179">
            <v>59.666666666666664</v>
          </cell>
          <cell r="AM179">
            <v>93.666666666666657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10</v>
          </cell>
          <cell r="W180">
            <v>40</v>
          </cell>
          <cell r="X180">
            <v>56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4</v>
          </cell>
          <cell r="AL180">
            <v>19.666666666666668</v>
          </cell>
          <cell r="AM180">
            <v>25.666666666666668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16</v>
          </cell>
          <cell r="W181">
            <v>13</v>
          </cell>
          <cell r="X181">
            <v>39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25</v>
          </cell>
          <cell r="AL181">
            <v>62.666666666666664</v>
          </cell>
          <cell r="AM181">
            <v>99.666666666666657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6</v>
          </cell>
          <cell r="W182">
            <v>1.3333333333333333</v>
          </cell>
          <cell r="X182">
            <v>13.333333333333334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17</v>
          </cell>
          <cell r="AL182">
            <v>1.6666666666666667</v>
          </cell>
          <cell r="AM182">
            <v>25.666666666666668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9</v>
          </cell>
          <cell r="W183">
            <v>10</v>
          </cell>
          <cell r="X183">
            <v>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13</v>
          </cell>
          <cell r="W184">
            <v>15.333333333333334</v>
          </cell>
          <cell r="X184">
            <v>34.333333333333336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1</v>
          </cell>
          <cell r="AD184">
            <v>7</v>
          </cell>
          <cell r="AE184"/>
          <cell r="AF184"/>
          <cell r="AG184"/>
          <cell r="AH184"/>
          <cell r="AI184"/>
          <cell r="AJ184"/>
          <cell r="AK184">
            <v>87</v>
          </cell>
          <cell r="AL184">
            <v>51</v>
          </cell>
          <cell r="AM184">
            <v>196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/>
          <cell r="BY184"/>
          <cell r="BZ184"/>
          <cell r="CA184"/>
          <cell r="CB184"/>
          <cell r="CC184"/>
          <cell r="CD184">
            <v>3</v>
          </cell>
          <cell r="CE184">
            <v>2.3333333333333335</v>
          </cell>
          <cell r="CF184">
            <v>8.3333333333333339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1</v>
          </cell>
          <cell r="CL184">
            <v>7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26</v>
          </cell>
          <cell r="W185">
            <v>25.333333333333332</v>
          </cell>
          <cell r="X185">
            <v>63.333333333333329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2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31</v>
          </cell>
          <cell r="AL185">
            <v>20.666666666666668</v>
          </cell>
          <cell r="AM185">
            <v>68.666666666666671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3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18</v>
          </cell>
          <cell r="W186">
            <v>35.666666666666664</v>
          </cell>
          <cell r="X186">
            <v>63.666666666666664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18</v>
          </cell>
          <cell r="AL186">
            <v>34</v>
          </cell>
          <cell r="AM186">
            <v>64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3</v>
          </cell>
          <cell r="P187"/>
          <cell r="Q187"/>
          <cell r="R187"/>
          <cell r="S187"/>
          <cell r="T187"/>
          <cell r="U187"/>
          <cell r="V187">
            <v>118</v>
          </cell>
          <cell r="W187">
            <v>199.66666666666666</v>
          </cell>
          <cell r="X187">
            <v>403.66666666666663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6</v>
          </cell>
          <cell r="AE187"/>
          <cell r="AF187"/>
          <cell r="AG187"/>
          <cell r="AH187"/>
          <cell r="AI187"/>
          <cell r="AJ187"/>
          <cell r="AK187">
            <v>475</v>
          </cell>
          <cell r="AL187">
            <v>147</v>
          </cell>
          <cell r="AM187">
            <v>985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0</v>
          </cell>
          <cell r="BX187"/>
          <cell r="BY187"/>
          <cell r="BZ187"/>
          <cell r="CA187"/>
          <cell r="CB187"/>
          <cell r="CC187"/>
          <cell r="CD187">
            <v>62</v>
          </cell>
          <cell r="CE187">
            <v>5.333333333333333</v>
          </cell>
          <cell r="CF187">
            <v>121.33333333333333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9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6</v>
          </cell>
          <cell r="W188">
            <v>76.333333333333329</v>
          </cell>
          <cell r="X188">
            <v>88.333333333333329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3</v>
          </cell>
          <cell r="AL188">
            <v>52.333333333333336</v>
          </cell>
          <cell r="AM188">
            <v>58.333333333333336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1</v>
          </cell>
          <cell r="BW188">
            <v>0</v>
          </cell>
          <cell r="BX188"/>
          <cell r="BY188"/>
          <cell r="BZ188"/>
          <cell r="CA188"/>
          <cell r="CB188"/>
          <cell r="CC188"/>
          <cell r="CD188">
            <v>2</v>
          </cell>
          <cell r="CE188">
            <v>7.333333333333333</v>
          </cell>
          <cell r="CF188">
            <v>11.333333333333332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3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10</v>
          </cell>
          <cell r="W189">
            <v>15.333333333333334</v>
          </cell>
          <cell r="X189">
            <v>29.333333333333336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2</v>
          </cell>
          <cell r="AE189"/>
          <cell r="AF189"/>
          <cell r="AG189"/>
          <cell r="AH189"/>
          <cell r="AI189"/>
          <cell r="AJ189"/>
          <cell r="AK189">
            <v>248</v>
          </cell>
          <cell r="AL189">
            <v>179</v>
          </cell>
          <cell r="AM189">
            <v>612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5</v>
          </cell>
          <cell r="BA189">
            <v>2</v>
          </cell>
          <cell r="BB189">
            <v>11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0</v>
          </cell>
          <cell r="BX189"/>
          <cell r="BY189"/>
          <cell r="BZ189"/>
          <cell r="CA189"/>
          <cell r="CB189"/>
          <cell r="CC189"/>
          <cell r="CD189">
            <v>3</v>
          </cell>
          <cell r="CE189">
            <v>12</v>
          </cell>
          <cell r="CF189">
            <v>17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2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2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4</v>
          </cell>
          <cell r="W190">
            <v>0.66666666666666663</v>
          </cell>
          <cell r="X190">
            <v>6.666666666666667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12</v>
          </cell>
          <cell r="AL190">
            <v>5.666666666666667</v>
          </cell>
          <cell r="AM190">
            <v>25.666666666666668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3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1</v>
          </cell>
          <cell r="AL192">
            <v>6.666666666666667</v>
          </cell>
          <cell r="AM192">
            <v>7.666666666666667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/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38</v>
          </cell>
          <cell r="W193">
            <v>118.66666666666667</v>
          </cell>
          <cell r="X193">
            <v>183.66666666666669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8</v>
          </cell>
          <cell r="AL193">
            <v>135.33333333333334</v>
          </cell>
          <cell r="AM193">
            <v>147.33333333333334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/>
          <cell r="AW193"/>
          <cell r="AX193"/>
          <cell r="AY193"/>
          <cell r="AZ193">
            <v>0</v>
          </cell>
          <cell r="BA193">
            <v>1.6666666666666667</v>
          </cell>
          <cell r="BB193">
            <v>1.6666666666666667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0</v>
          </cell>
          <cell r="BX193"/>
          <cell r="BY193"/>
          <cell r="BZ193"/>
          <cell r="CA193"/>
          <cell r="CB193"/>
          <cell r="CC193"/>
          <cell r="CD193">
            <v>1</v>
          </cell>
          <cell r="CE193">
            <v>2.6666666666666665</v>
          </cell>
          <cell r="CF193">
            <v>4.6666666666666661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7</v>
          </cell>
          <cell r="W194">
            <v>34.333333333333336</v>
          </cell>
          <cell r="X194">
            <v>47.333333333333336</v>
          </cell>
          <cell r="Y194">
            <v>19</v>
          </cell>
          <cell r="Z194">
            <v>4</v>
          </cell>
          <cell r="AA194">
            <v>9</v>
          </cell>
          <cell r="AB194">
            <v>3</v>
          </cell>
          <cell r="AC194">
            <v>8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43</v>
          </cell>
          <cell r="AL194">
            <v>13</v>
          </cell>
          <cell r="AM194">
            <v>76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/>
          <cell r="AU194"/>
          <cell r="AV194"/>
          <cell r="AW194"/>
          <cell r="AX194"/>
          <cell r="AY194"/>
          <cell r="AZ194">
            <v>2</v>
          </cell>
          <cell r="BA194">
            <v>0</v>
          </cell>
          <cell r="BB194">
            <v>4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5</v>
          </cell>
          <cell r="CK194">
            <v>9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3</v>
          </cell>
          <cell r="P195"/>
          <cell r="Q195"/>
          <cell r="R195"/>
          <cell r="S195"/>
          <cell r="T195"/>
          <cell r="U195"/>
          <cell r="V195">
            <v>60</v>
          </cell>
          <cell r="W195">
            <v>85.666666666666671</v>
          </cell>
          <cell r="X195">
            <v>192.66666666666669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</v>
          </cell>
          <cell r="AE195"/>
          <cell r="AF195"/>
          <cell r="AG195"/>
          <cell r="AH195"/>
          <cell r="AI195"/>
          <cell r="AJ195"/>
          <cell r="AK195">
            <v>146</v>
          </cell>
          <cell r="AL195">
            <v>190.66666666666666</v>
          </cell>
          <cell r="AM195">
            <v>444.66666666666663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0</v>
          </cell>
          <cell r="AT195"/>
          <cell r="AU195"/>
          <cell r="AV195"/>
          <cell r="AW195"/>
          <cell r="AX195"/>
          <cell r="AY195"/>
          <cell r="AZ195">
            <v>1</v>
          </cell>
          <cell r="BA195">
            <v>5</v>
          </cell>
          <cell r="BB195">
            <v>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3</v>
          </cell>
          <cell r="BX195"/>
          <cell r="BY195"/>
          <cell r="BZ195"/>
          <cell r="CA195"/>
          <cell r="CB195"/>
          <cell r="CC195"/>
          <cell r="CD195">
            <v>28</v>
          </cell>
          <cell r="CE195">
            <v>4</v>
          </cell>
          <cell r="CF195">
            <v>54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9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3</v>
          </cell>
          <cell r="W196">
            <v>17.333333333333332</v>
          </cell>
          <cell r="X196">
            <v>21.333333333333332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5</v>
          </cell>
          <cell r="AL196">
            <v>28.666666666666668</v>
          </cell>
          <cell r="AM196">
            <v>38.666666666666671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6</v>
          </cell>
          <cell r="W197">
            <v>23</v>
          </cell>
          <cell r="X197">
            <v>33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7</v>
          </cell>
          <cell r="AL197">
            <v>2.6666666666666665</v>
          </cell>
          <cell r="AM197">
            <v>16.666666666666668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10</v>
          </cell>
          <cell r="W198">
            <v>17</v>
          </cell>
          <cell r="X198">
            <v>36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50</v>
          </cell>
          <cell r="AL198">
            <v>30</v>
          </cell>
          <cell r="AM198">
            <v>115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7</v>
          </cell>
          <cell r="W199">
            <v>23.333333333333332</v>
          </cell>
          <cell r="X199">
            <v>35.333333333333329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57</v>
          </cell>
          <cell r="AL199">
            <v>92</v>
          </cell>
          <cell r="AM199">
            <v>192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3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19</v>
          </cell>
          <cell r="W200">
            <v>64.666666666666671</v>
          </cell>
          <cell r="X200">
            <v>95.666666666666671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5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30</v>
          </cell>
          <cell r="AL200">
            <v>31.333333333333332</v>
          </cell>
          <cell r="AM200">
            <v>80.333333333333329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8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0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13</v>
          </cell>
          <cell r="W201">
            <v>4.666666666666667</v>
          </cell>
          <cell r="X201">
            <v>19.666666666666668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2</v>
          </cell>
          <cell r="AL201">
            <v>30.333333333333332</v>
          </cell>
          <cell r="AM201">
            <v>32.333333333333329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3.6666666666666665</v>
          </cell>
          <cell r="X202">
            <v>3.6666666666666665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49</v>
          </cell>
          <cell r="AL202">
            <v>45.333333333333336</v>
          </cell>
          <cell r="AM202">
            <v>131.33333333333334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12</v>
          </cell>
          <cell r="W203">
            <v>12.666666666666666</v>
          </cell>
          <cell r="X203">
            <v>30.666666666666664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21</v>
          </cell>
          <cell r="AL203">
            <v>34.333333333333336</v>
          </cell>
          <cell r="AM203">
            <v>73.333333333333343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5</v>
          </cell>
          <cell r="BA203">
            <v>0</v>
          </cell>
          <cell r="BB203">
            <v>8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2</v>
          </cell>
          <cell r="W204">
            <v>19.666666666666668</v>
          </cell>
          <cell r="X204">
            <v>21.666666666666668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53</v>
          </cell>
          <cell r="AL204">
            <v>78.666666666666671</v>
          </cell>
          <cell r="AM204">
            <v>170.66666666666669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/>
          <cell r="BY204"/>
          <cell r="BZ204"/>
          <cell r="CA204"/>
          <cell r="CB204"/>
          <cell r="CC204"/>
          <cell r="CD204">
            <v>1</v>
          </cell>
          <cell r="CE204">
            <v>3.3333333333333335</v>
          </cell>
          <cell r="CF204">
            <v>5.3333333333333339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1</v>
          </cell>
          <cell r="W205">
            <v>1.6666666666666667</v>
          </cell>
          <cell r="X205">
            <v>3.666666666666667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28</v>
          </cell>
          <cell r="AL205">
            <v>23.666666666666668</v>
          </cell>
          <cell r="AM205">
            <v>64.666666666666671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7</v>
          </cell>
          <cell r="AL206">
            <v>24</v>
          </cell>
          <cell r="AM206">
            <v>34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28</v>
          </cell>
          <cell r="AL208">
            <v>14</v>
          </cell>
          <cell r="AM208">
            <v>66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3</v>
          </cell>
          <cell r="W210">
            <v>37.333333333333336</v>
          </cell>
          <cell r="X210">
            <v>42.333333333333336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56</v>
          </cell>
          <cell r="AL210">
            <v>34</v>
          </cell>
          <cell r="AM210">
            <v>121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/>
          <cell r="BY210"/>
          <cell r="BZ210"/>
          <cell r="CA210"/>
          <cell r="CB210"/>
          <cell r="CC210"/>
          <cell r="CD210">
            <v>2</v>
          </cell>
          <cell r="CE210">
            <v>2</v>
          </cell>
          <cell r="CF210">
            <v>5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0</v>
          </cell>
          <cell r="P211"/>
          <cell r="Q211"/>
          <cell r="R211"/>
          <cell r="S211"/>
          <cell r="T211"/>
          <cell r="U211"/>
          <cell r="V211">
            <v>65</v>
          </cell>
          <cell r="W211">
            <v>162.66666666666666</v>
          </cell>
          <cell r="X211">
            <v>262.66666666666663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14</v>
          </cell>
          <cell r="AL211">
            <v>54.333333333333336</v>
          </cell>
          <cell r="AM211">
            <v>77.333333333333343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0</v>
          </cell>
          <cell r="BX211"/>
          <cell r="BY211"/>
          <cell r="BZ211"/>
          <cell r="CA211"/>
          <cell r="CB211"/>
          <cell r="CC211"/>
          <cell r="CD211">
            <v>16</v>
          </cell>
          <cell r="CE211">
            <v>10.666666666666666</v>
          </cell>
          <cell r="CF211">
            <v>29.666666666666664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8</v>
          </cell>
          <cell r="P212"/>
          <cell r="Q212"/>
          <cell r="R212"/>
          <cell r="S212"/>
          <cell r="T212"/>
          <cell r="U212"/>
          <cell r="V212">
            <v>76</v>
          </cell>
          <cell r="W212">
            <v>111</v>
          </cell>
          <cell r="X212">
            <v>224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12</v>
          </cell>
          <cell r="AE212"/>
          <cell r="AF212"/>
          <cell r="AG212"/>
          <cell r="AH212"/>
          <cell r="AI212"/>
          <cell r="AJ212"/>
          <cell r="AK212">
            <v>131</v>
          </cell>
          <cell r="AL212">
            <v>98</v>
          </cell>
          <cell r="AM212">
            <v>318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/>
          <cell r="AU212"/>
          <cell r="AV212"/>
          <cell r="AW212"/>
          <cell r="AX212"/>
          <cell r="AY212"/>
          <cell r="AZ212">
            <v>5</v>
          </cell>
          <cell r="BA212">
            <v>3.3333333333333335</v>
          </cell>
          <cell r="BB212">
            <v>9.3333333333333339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20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41</v>
          </cell>
          <cell r="W213">
            <v>88.333333333333329</v>
          </cell>
          <cell r="X213">
            <v>147.33333333333331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2</v>
          </cell>
          <cell r="AE213"/>
          <cell r="AF213"/>
          <cell r="AG213"/>
          <cell r="AH213"/>
          <cell r="AI213"/>
          <cell r="AJ213"/>
          <cell r="AK213">
            <v>110</v>
          </cell>
          <cell r="AL213">
            <v>208</v>
          </cell>
          <cell r="AM213">
            <v>390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1</v>
          </cell>
          <cell r="AT213"/>
          <cell r="AU213"/>
          <cell r="AV213"/>
          <cell r="AW213"/>
          <cell r="AX213"/>
          <cell r="AY213"/>
          <cell r="AZ213">
            <v>4</v>
          </cell>
          <cell r="BA213">
            <v>6</v>
          </cell>
          <cell r="BB213">
            <v>13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/>
          <cell r="BJ213"/>
          <cell r="BK213"/>
          <cell r="BL213"/>
          <cell r="BM213"/>
          <cell r="BN213"/>
          <cell r="BO213">
            <v>1</v>
          </cell>
          <cell r="BP213">
            <v>1</v>
          </cell>
          <cell r="BQ213">
            <v>3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/>
          <cell r="BY213"/>
          <cell r="BZ213"/>
          <cell r="CA213"/>
          <cell r="CB213"/>
          <cell r="CC213"/>
          <cell r="CD213">
            <v>3</v>
          </cell>
          <cell r="CE213">
            <v>12.333333333333334</v>
          </cell>
          <cell r="CF213">
            <v>15.333333333333334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9</v>
          </cell>
          <cell r="W214">
            <v>20.666666666666668</v>
          </cell>
          <cell r="X214">
            <v>33.666666666666671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3.6666666666666665</v>
          </cell>
          <cell r="AM214">
            <v>3.6666666666666665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/>
          <cell r="BY214"/>
          <cell r="BZ214"/>
          <cell r="CA214"/>
          <cell r="CB214"/>
          <cell r="CC214"/>
          <cell r="CD214">
            <v>2</v>
          </cell>
          <cell r="CE214">
            <v>0</v>
          </cell>
          <cell r="CF214">
            <v>3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1</v>
          </cell>
          <cell r="W215">
            <v>6.333333333333333</v>
          </cell>
          <cell r="X215">
            <v>8.3333333333333321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2</v>
          </cell>
          <cell r="AL215">
            <v>10.333333333333334</v>
          </cell>
          <cell r="AM215">
            <v>14.333333333333334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/>
          <cell r="AW215"/>
          <cell r="AX215"/>
          <cell r="AY215"/>
          <cell r="AZ215">
            <v>0</v>
          </cell>
          <cell r="BA215">
            <v>0.33333333333333331</v>
          </cell>
          <cell r="BB215">
            <v>0.33333333333333331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/>
          <cell r="BY215"/>
          <cell r="BZ215"/>
          <cell r="CA215"/>
          <cell r="CB215"/>
          <cell r="CC215"/>
          <cell r="CD215">
            <v>1</v>
          </cell>
          <cell r="CE215">
            <v>3</v>
          </cell>
          <cell r="CF215">
            <v>5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1</v>
          </cell>
          <cell r="W216">
            <v>0.66666666666666663</v>
          </cell>
          <cell r="X216">
            <v>2.6666666666666665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1</v>
          </cell>
          <cell r="AL216">
            <v>13.333333333333334</v>
          </cell>
          <cell r="AM216">
            <v>15.333333333333334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/>
          <cell r="AF217"/>
          <cell r="AG217"/>
          <cell r="AH217"/>
          <cell r="AI217"/>
          <cell r="AJ217"/>
          <cell r="AK217">
            <v>6</v>
          </cell>
          <cell r="AL217">
            <v>43.333333333333336</v>
          </cell>
          <cell r="AM217">
            <v>55.333333333333336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8</v>
          </cell>
          <cell r="AL218">
            <v>6.333333333333333</v>
          </cell>
          <cell r="AM218">
            <v>18.333333333333332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20</v>
          </cell>
          <cell r="AL220">
            <v>57.333333333333336</v>
          </cell>
          <cell r="AM220">
            <v>88.333333333333343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13</v>
          </cell>
          <cell r="W221">
            <v>19.666666666666668</v>
          </cell>
          <cell r="X221">
            <v>36.666666666666671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44</v>
          </cell>
          <cell r="AL221">
            <v>97</v>
          </cell>
          <cell r="AM221">
            <v>161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/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9</v>
          </cell>
          <cell r="W222">
            <v>2</v>
          </cell>
          <cell r="X222">
            <v>17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27</v>
          </cell>
          <cell r="AL222">
            <v>58</v>
          </cell>
          <cell r="AM222">
            <v>101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3</v>
          </cell>
          <cell r="W223">
            <v>47.666666666666664</v>
          </cell>
          <cell r="X223">
            <v>51.666666666666664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1</v>
          </cell>
          <cell r="AE223"/>
          <cell r="AF223"/>
          <cell r="AG223"/>
          <cell r="AH223"/>
          <cell r="AI223"/>
          <cell r="AJ223"/>
          <cell r="AK223">
            <v>28</v>
          </cell>
          <cell r="AL223">
            <v>110.33333333333333</v>
          </cell>
          <cell r="AM223">
            <v>158.33333333333331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8</v>
          </cell>
          <cell r="CL223">
            <v>1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12</v>
          </cell>
          <cell r="AL224">
            <v>7.333333333333333</v>
          </cell>
          <cell r="AM224">
            <v>27.333333333333332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1</v>
          </cell>
          <cell r="P225"/>
          <cell r="Q225"/>
          <cell r="R225"/>
          <cell r="S225"/>
          <cell r="T225"/>
          <cell r="U225"/>
          <cell r="V225">
            <v>9</v>
          </cell>
          <cell r="W225">
            <v>115.33333333333333</v>
          </cell>
          <cell r="X225">
            <v>133.33333333333331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</v>
          </cell>
          <cell r="AE225"/>
          <cell r="AF225"/>
          <cell r="AG225"/>
          <cell r="AH225"/>
          <cell r="AI225"/>
          <cell r="AJ225"/>
          <cell r="AK225">
            <v>103</v>
          </cell>
          <cell r="AL225">
            <v>258.33333333333331</v>
          </cell>
          <cell r="AM225">
            <v>422.33333333333331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0</v>
          </cell>
          <cell r="BX225"/>
          <cell r="BY225"/>
          <cell r="BZ225"/>
          <cell r="CA225"/>
          <cell r="CB225"/>
          <cell r="CC225"/>
          <cell r="CD225">
            <v>2</v>
          </cell>
          <cell r="CE225">
            <v>3.6666666666666665</v>
          </cell>
          <cell r="CF225">
            <v>7.6666666666666661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2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6</v>
          </cell>
          <cell r="W226">
            <v>6</v>
          </cell>
          <cell r="X226">
            <v>18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79</v>
          </cell>
          <cell r="AL226">
            <v>72.333333333333329</v>
          </cell>
          <cell r="AM226">
            <v>195.33333333333331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3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18</v>
          </cell>
          <cell r="AL227">
            <v>65.666666666666671</v>
          </cell>
          <cell r="AM227">
            <v>90.666666666666671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/>
          <cell r="AU227"/>
          <cell r="AV227"/>
          <cell r="AW227"/>
          <cell r="AX227"/>
          <cell r="AY227"/>
          <cell r="AZ227">
            <v>0</v>
          </cell>
          <cell r="BA227">
            <v>3</v>
          </cell>
          <cell r="BB227">
            <v>3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3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2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12</v>
          </cell>
          <cell r="AL228">
            <v>23</v>
          </cell>
          <cell r="AM228">
            <v>43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/>
          <cell r="AU228"/>
          <cell r="AV228"/>
          <cell r="AW228"/>
          <cell r="AX228"/>
          <cell r="AY228"/>
          <cell r="AZ228">
            <v>1</v>
          </cell>
          <cell r="BA228">
            <v>1</v>
          </cell>
          <cell r="BB228">
            <v>3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2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14</v>
          </cell>
          <cell r="W229">
            <v>70.666666666666671</v>
          </cell>
          <cell r="X229">
            <v>94.666666666666671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46</v>
          </cell>
          <cell r="AL229">
            <v>72.666666666666671</v>
          </cell>
          <cell r="AM229">
            <v>144.66666666666669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/>
          <cell r="AU229"/>
          <cell r="AV229"/>
          <cell r="AW229"/>
          <cell r="AX229"/>
          <cell r="AY229"/>
          <cell r="AZ229">
            <v>7</v>
          </cell>
          <cell r="BA229">
            <v>8</v>
          </cell>
          <cell r="BB229">
            <v>19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0</v>
          </cell>
          <cell r="BX229"/>
          <cell r="BY229"/>
          <cell r="BZ229"/>
          <cell r="CA229"/>
          <cell r="CB229"/>
          <cell r="CC229"/>
          <cell r="CD229">
            <v>5</v>
          </cell>
          <cell r="CE229">
            <v>9.6666666666666661</v>
          </cell>
          <cell r="CF229">
            <v>17.666666666666664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8</v>
          </cell>
          <cell r="W230">
            <v>8</v>
          </cell>
          <cell r="X230">
            <v>19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9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19</v>
          </cell>
          <cell r="AL230">
            <v>47.333333333333336</v>
          </cell>
          <cell r="AM230">
            <v>79.333333333333343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/>
          <cell r="AU230"/>
          <cell r="AV230"/>
          <cell r="AW230"/>
          <cell r="AX230"/>
          <cell r="AY230"/>
          <cell r="AZ230">
            <v>1</v>
          </cell>
          <cell r="BA230">
            <v>0.66666666666666663</v>
          </cell>
          <cell r="BB230">
            <v>1.6666666666666665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18</v>
          </cell>
          <cell r="W231">
            <v>26</v>
          </cell>
          <cell r="X231">
            <v>62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15</v>
          </cell>
          <cell r="AL231">
            <v>28.666666666666668</v>
          </cell>
          <cell r="AM231">
            <v>47.666666666666671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1</v>
          </cell>
          <cell r="BA231">
            <v>0.33333333333333331</v>
          </cell>
          <cell r="BB231">
            <v>2.3333333333333335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5</v>
          </cell>
          <cell r="W232">
            <v>2</v>
          </cell>
          <cell r="X232">
            <v>10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57</v>
          </cell>
          <cell r="AL232">
            <v>89.333333333333329</v>
          </cell>
          <cell r="AM232">
            <v>185.33333333333331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0</v>
          </cell>
          <cell r="AT232"/>
          <cell r="AU232"/>
          <cell r="AV232"/>
          <cell r="AW232"/>
          <cell r="AX232"/>
          <cell r="AY232"/>
          <cell r="AZ232">
            <v>1</v>
          </cell>
          <cell r="BA232">
            <v>0.33333333333333331</v>
          </cell>
          <cell r="BB232">
            <v>2.3333333333333335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8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28</v>
          </cell>
          <cell r="AL233">
            <v>42.333333333333336</v>
          </cell>
          <cell r="AM233">
            <v>95.333333333333343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0</v>
          </cell>
          <cell r="BX233"/>
          <cell r="BY233"/>
          <cell r="BZ233"/>
          <cell r="CA233"/>
          <cell r="CB233"/>
          <cell r="CC233"/>
          <cell r="CD233">
            <v>5</v>
          </cell>
          <cell r="CE233">
            <v>2.3333333333333335</v>
          </cell>
          <cell r="CF233">
            <v>11.333333333333334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8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7</v>
          </cell>
          <cell r="W234">
            <v>6.666666666666667</v>
          </cell>
          <cell r="X234">
            <v>20.666666666666668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0</v>
          </cell>
          <cell r="AE234"/>
          <cell r="AF234"/>
          <cell r="AG234"/>
          <cell r="AH234"/>
          <cell r="AI234"/>
          <cell r="AJ234"/>
          <cell r="AK234">
            <v>9</v>
          </cell>
          <cell r="AL234">
            <v>6</v>
          </cell>
          <cell r="AM234">
            <v>21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/>
          <cell r="AU234"/>
          <cell r="AV234"/>
          <cell r="AW234"/>
          <cell r="AX234"/>
          <cell r="AY234"/>
          <cell r="AZ234">
            <v>1</v>
          </cell>
          <cell r="BA234">
            <v>0.66666666666666663</v>
          </cell>
          <cell r="BB234">
            <v>2.6666666666666665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51</v>
          </cell>
          <cell r="L235">
            <v>52</v>
          </cell>
          <cell r="M235">
            <v>65</v>
          </cell>
          <cell r="N235">
            <v>68</v>
          </cell>
          <cell r="O235">
            <v>8</v>
          </cell>
          <cell r="P235"/>
          <cell r="Q235"/>
          <cell r="R235"/>
          <cell r="S235"/>
          <cell r="T235"/>
          <cell r="U235"/>
          <cell r="V235">
            <v>273</v>
          </cell>
          <cell r="W235">
            <v>343.66666666666669</v>
          </cell>
          <cell r="X235">
            <v>809.66666666666674</v>
          </cell>
          <cell r="Y235">
            <v>95</v>
          </cell>
          <cell r="Z235">
            <v>41</v>
          </cell>
          <cell r="AA235">
            <v>90</v>
          </cell>
          <cell r="AB235">
            <v>183</v>
          </cell>
          <cell r="AC235">
            <v>91</v>
          </cell>
          <cell r="AD235">
            <v>1</v>
          </cell>
          <cell r="AE235"/>
          <cell r="AF235"/>
          <cell r="AG235"/>
          <cell r="AH235"/>
          <cell r="AI235"/>
          <cell r="AJ235"/>
          <cell r="AK235">
            <v>501</v>
          </cell>
          <cell r="AL235">
            <v>859.33333333333337</v>
          </cell>
          <cell r="AM235">
            <v>1725.3333333333335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2</v>
          </cell>
          <cell r="AS235">
            <v>0</v>
          </cell>
          <cell r="AT235"/>
          <cell r="AU235"/>
          <cell r="AV235"/>
          <cell r="AW235"/>
          <cell r="AX235"/>
          <cell r="AY235"/>
          <cell r="AZ235">
            <v>6</v>
          </cell>
          <cell r="BA235">
            <v>10</v>
          </cell>
          <cell r="BB235">
            <v>20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64</v>
          </cell>
          <cell r="BU235">
            <v>67</v>
          </cell>
          <cell r="BV235">
            <v>55</v>
          </cell>
          <cell r="BW235">
            <v>6</v>
          </cell>
          <cell r="BX235"/>
          <cell r="BY235"/>
          <cell r="BZ235"/>
          <cell r="CA235"/>
          <cell r="CB235"/>
          <cell r="CC235"/>
          <cell r="CD235">
            <v>243</v>
          </cell>
          <cell r="CE235">
            <v>43.333333333333336</v>
          </cell>
          <cell r="CF235">
            <v>478.33333333333331</v>
          </cell>
          <cell r="CG235">
            <v>147</v>
          </cell>
          <cell r="CH235">
            <v>122</v>
          </cell>
          <cell r="CI235">
            <v>207</v>
          </cell>
          <cell r="CJ235">
            <v>316</v>
          </cell>
          <cell r="CK235">
            <v>216</v>
          </cell>
          <cell r="CL235">
            <v>15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13</v>
          </cell>
          <cell r="W236">
            <v>19.666666666666668</v>
          </cell>
          <cell r="X236">
            <v>35.666666666666671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32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140</v>
          </cell>
          <cell r="AL236">
            <v>69</v>
          </cell>
          <cell r="AM236">
            <v>298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1</v>
          </cell>
          <cell r="BA236">
            <v>2</v>
          </cell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34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15</v>
          </cell>
          <cell r="N237">
            <v>5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34</v>
          </cell>
          <cell r="W237">
            <v>73.666666666666671</v>
          </cell>
          <cell r="X237">
            <v>134.66666666666669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32</v>
          </cell>
          <cell r="AL237">
            <v>37</v>
          </cell>
          <cell r="AM237">
            <v>87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13</v>
          </cell>
          <cell r="CJ237">
            <v>23</v>
          </cell>
          <cell r="CK237">
            <v>9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6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40</v>
          </cell>
          <cell r="W238">
            <v>86.333333333333329</v>
          </cell>
          <cell r="X238">
            <v>137.33333333333331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9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157</v>
          </cell>
          <cell r="AL238">
            <v>48.666666666666664</v>
          </cell>
          <cell r="AM238">
            <v>317.66666666666669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0</v>
          </cell>
          <cell r="BX238"/>
          <cell r="BY238"/>
          <cell r="BZ238"/>
          <cell r="CA238"/>
          <cell r="CB238"/>
          <cell r="CC238"/>
          <cell r="CD238">
            <v>20</v>
          </cell>
          <cell r="CE238">
            <v>6.666666666666667</v>
          </cell>
          <cell r="CF238">
            <v>46.666666666666664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35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5</v>
          </cell>
          <cell r="W239">
            <v>11.333333333333334</v>
          </cell>
          <cell r="X239">
            <v>17.333333333333336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3</v>
          </cell>
          <cell r="AL239">
            <v>23.666666666666668</v>
          </cell>
          <cell r="AM239">
            <v>26.666666666666668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0</v>
          </cell>
          <cell r="BW239">
            <v>0</v>
          </cell>
          <cell r="BX239"/>
          <cell r="BY239"/>
          <cell r="BZ239"/>
          <cell r="CA239"/>
          <cell r="CB239"/>
          <cell r="CC239"/>
          <cell r="CD239">
            <v>16</v>
          </cell>
          <cell r="CE239">
            <v>0.33333333333333331</v>
          </cell>
          <cell r="CF239">
            <v>18.333333333333332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58</v>
          </cell>
          <cell r="W240">
            <v>131.33333333333334</v>
          </cell>
          <cell r="X240">
            <v>214.33333333333334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77</v>
          </cell>
          <cell r="AL240">
            <v>81.333333333333329</v>
          </cell>
          <cell r="AM240">
            <v>203.33333333333331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/>
          <cell r="AU240"/>
          <cell r="AV240"/>
          <cell r="AW240"/>
          <cell r="AX240"/>
          <cell r="AY240"/>
          <cell r="AZ240">
            <v>0</v>
          </cell>
          <cell r="BA240">
            <v>2.3333333333333335</v>
          </cell>
          <cell r="BB240">
            <v>2.3333333333333335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0</v>
          </cell>
          <cell r="BX240"/>
          <cell r="BY240"/>
          <cell r="BZ240"/>
          <cell r="CA240"/>
          <cell r="CB240"/>
          <cell r="CC240"/>
          <cell r="CD240">
            <v>10</v>
          </cell>
          <cell r="CE240">
            <v>15.666666666666666</v>
          </cell>
          <cell r="CF240">
            <v>27.666666666666664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16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8.3333333333333339</v>
          </cell>
          <cell r="X241">
            <v>8.3333333333333339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108</v>
          </cell>
          <cell r="AL241">
            <v>243.33333333333334</v>
          </cell>
          <cell r="AM241">
            <v>404.33333333333337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/>
          <cell r="BY241"/>
          <cell r="BZ241"/>
          <cell r="CA241"/>
          <cell r="CB241"/>
          <cell r="CC241"/>
          <cell r="CD241">
            <v>0</v>
          </cell>
          <cell r="CE241">
            <v>1.6666666666666667</v>
          </cell>
          <cell r="CF241">
            <v>1.6666666666666667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19</v>
          </cell>
          <cell r="W242">
            <v>49</v>
          </cell>
          <cell r="X242">
            <v>81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78</v>
          </cell>
          <cell r="AL242">
            <v>119.33333333333333</v>
          </cell>
          <cell r="AM242">
            <v>253.33333333333331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6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16</v>
          </cell>
          <cell r="W243">
            <v>72.333333333333329</v>
          </cell>
          <cell r="X243">
            <v>103.33333333333333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13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37</v>
          </cell>
          <cell r="AL243">
            <v>96.666666666666671</v>
          </cell>
          <cell r="AM243">
            <v>162.66666666666669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2</v>
          </cell>
          <cell r="BA243">
            <v>6.333333333333333</v>
          </cell>
          <cell r="BB243">
            <v>9.3333333333333321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/>
          <cell r="BY243"/>
          <cell r="BZ243"/>
          <cell r="CA243"/>
          <cell r="CB243"/>
          <cell r="CC243"/>
          <cell r="CD243">
            <v>1</v>
          </cell>
          <cell r="CE243">
            <v>4.333333333333333</v>
          </cell>
          <cell r="CF243">
            <v>6.333333333333333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20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18</v>
          </cell>
          <cell r="W244">
            <v>64</v>
          </cell>
          <cell r="X244">
            <v>88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8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49</v>
          </cell>
          <cell r="AL244">
            <v>90</v>
          </cell>
          <cell r="AM244">
            <v>179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8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2</v>
          </cell>
          <cell r="W245">
            <v>38</v>
          </cell>
          <cell r="X245">
            <v>42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2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81</v>
          </cell>
          <cell r="AL245">
            <v>31.333333333333332</v>
          </cell>
          <cell r="AM245">
            <v>165.33333333333334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3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25</v>
          </cell>
          <cell r="N246">
            <v>2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79</v>
          </cell>
          <cell r="W246">
            <v>97.333333333333329</v>
          </cell>
          <cell r="X246">
            <v>237.33333333333331</v>
          </cell>
          <cell r="Y246">
            <v>32</v>
          </cell>
          <cell r="Z246">
            <v>21</v>
          </cell>
          <cell r="AA246">
            <v>36</v>
          </cell>
          <cell r="AB246">
            <v>31</v>
          </cell>
          <cell r="AC246">
            <v>28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148</v>
          </cell>
          <cell r="AL246">
            <v>266</v>
          </cell>
          <cell r="AM246">
            <v>509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>
            <v>0</v>
          </cell>
          <cell r="AT246"/>
          <cell r="AU246"/>
          <cell r="AV246"/>
          <cell r="AW246"/>
          <cell r="AX246"/>
          <cell r="AY246"/>
          <cell r="AZ246">
            <v>4</v>
          </cell>
          <cell r="BA246">
            <v>2</v>
          </cell>
          <cell r="BB246">
            <v>9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0</v>
          </cell>
          <cell r="BW246">
            <v>0</v>
          </cell>
          <cell r="BX246"/>
          <cell r="BY246"/>
          <cell r="BZ246"/>
          <cell r="CA246"/>
          <cell r="CB246"/>
          <cell r="CC246"/>
          <cell r="CD246">
            <v>5</v>
          </cell>
          <cell r="CE246">
            <v>5.666666666666667</v>
          </cell>
          <cell r="CF246">
            <v>13.666666666666668</v>
          </cell>
          <cell r="CG246">
            <v>48</v>
          </cell>
          <cell r="CH246">
            <v>27</v>
          </cell>
          <cell r="CI246">
            <v>73</v>
          </cell>
          <cell r="CJ246">
            <v>59</v>
          </cell>
          <cell r="CK246">
            <v>30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8</v>
          </cell>
          <cell r="W247">
            <v>14.666666666666666</v>
          </cell>
          <cell r="X247">
            <v>25.666666666666664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32</v>
          </cell>
          <cell r="AL247">
            <v>29.333333333333332</v>
          </cell>
          <cell r="AM247">
            <v>78.333333333333329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18</v>
          </cell>
          <cell r="AB248">
            <v>23</v>
          </cell>
          <cell r="AC248">
            <v>10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69</v>
          </cell>
          <cell r="AL248">
            <v>48</v>
          </cell>
          <cell r="AM248">
            <v>168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1</v>
          </cell>
          <cell r="BA248">
            <v>0.33333333333333331</v>
          </cell>
          <cell r="BB248">
            <v>2.3333333333333335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23</v>
          </cell>
          <cell r="CK248">
            <v>10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1</v>
          </cell>
          <cell r="N249">
            <v>17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43</v>
          </cell>
          <cell r="W249">
            <v>39.333333333333336</v>
          </cell>
          <cell r="X249">
            <v>112.33333333333334</v>
          </cell>
          <cell r="Y249">
            <v>15</v>
          </cell>
          <cell r="Z249">
            <v>3</v>
          </cell>
          <cell r="AA249">
            <v>20</v>
          </cell>
          <cell r="AB249">
            <v>0</v>
          </cell>
          <cell r="AC249">
            <v>12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50</v>
          </cell>
          <cell r="AL249">
            <v>51.333333333333336</v>
          </cell>
          <cell r="AM249">
            <v>133.33333333333334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2</v>
          </cell>
          <cell r="BA249">
            <v>2</v>
          </cell>
          <cell r="BB249">
            <v>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32</v>
          </cell>
          <cell r="CJ249">
            <v>2</v>
          </cell>
          <cell r="CK249">
            <v>29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2</v>
          </cell>
          <cell r="W250">
            <v>18.333333333333332</v>
          </cell>
          <cell r="X250">
            <v>22.333333333333332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20</v>
          </cell>
          <cell r="AL250">
            <v>73.666666666666671</v>
          </cell>
          <cell r="AM250">
            <v>113.66666666666667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</v>
          </cell>
          <cell r="P251"/>
          <cell r="Q251"/>
          <cell r="R251"/>
          <cell r="S251"/>
          <cell r="T251"/>
          <cell r="U251"/>
          <cell r="V251">
            <v>18</v>
          </cell>
          <cell r="W251">
            <v>50.333333333333336</v>
          </cell>
          <cell r="X251">
            <v>79.333333333333343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1</v>
          </cell>
          <cell r="AE251"/>
          <cell r="AF251"/>
          <cell r="AG251"/>
          <cell r="AH251"/>
          <cell r="AI251"/>
          <cell r="AJ251"/>
          <cell r="AK251">
            <v>33</v>
          </cell>
          <cell r="AL251">
            <v>53.333333333333336</v>
          </cell>
          <cell r="AM251">
            <v>110.33333333333334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/>
          <cell r="BY251"/>
          <cell r="BZ251"/>
          <cell r="CA251"/>
          <cell r="CB251"/>
          <cell r="CC251"/>
          <cell r="CD251">
            <v>7</v>
          </cell>
          <cell r="CE251">
            <v>2.3333333333333335</v>
          </cell>
          <cell r="CF251">
            <v>9.3333333333333339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2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12</v>
          </cell>
          <cell r="O252">
            <v>4</v>
          </cell>
          <cell r="P252"/>
          <cell r="Q252"/>
          <cell r="R252"/>
          <cell r="S252"/>
          <cell r="T252"/>
          <cell r="U252"/>
          <cell r="V252">
            <v>55</v>
          </cell>
          <cell r="W252">
            <v>97.333333333333329</v>
          </cell>
          <cell r="X252">
            <v>193.33333333333331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71</v>
          </cell>
          <cell r="AL252">
            <v>140.66666666666666</v>
          </cell>
          <cell r="AM252">
            <v>269.66666666666663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3.3333333333333335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/>
          <cell r="BY252"/>
          <cell r="BZ252"/>
          <cell r="CA252"/>
          <cell r="CB252"/>
          <cell r="CC252"/>
          <cell r="CD252">
            <v>18</v>
          </cell>
          <cell r="CE252">
            <v>3</v>
          </cell>
          <cell r="CF252">
            <v>26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22</v>
          </cell>
          <cell r="CL252">
            <v>4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40</v>
          </cell>
          <cell r="W254">
            <v>33.666666666666664</v>
          </cell>
          <cell r="X254">
            <v>91.666666666666657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15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114</v>
          </cell>
          <cell r="AL254">
            <v>18.333333333333332</v>
          </cell>
          <cell r="AM254">
            <v>221.33333333333334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/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/>
          <cell r="BY254"/>
          <cell r="BZ254"/>
          <cell r="CA254"/>
          <cell r="CB254"/>
          <cell r="CC254"/>
          <cell r="CD254">
            <v>2</v>
          </cell>
          <cell r="CE254">
            <v>0</v>
          </cell>
          <cell r="CF254">
            <v>4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19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27</v>
          </cell>
          <cell r="W255">
            <v>46</v>
          </cell>
          <cell r="X255">
            <v>83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13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28</v>
          </cell>
          <cell r="AL255">
            <v>21</v>
          </cell>
          <cell r="AM255">
            <v>73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1</v>
          </cell>
          <cell r="BA255">
            <v>1.3333333333333333</v>
          </cell>
          <cell r="BB255">
            <v>3.333333333333333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/>
          <cell r="BY255"/>
          <cell r="BZ255"/>
          <cell r="CA255"/>
          <cell r="CB255"/>
          <cell r="CC255"/>
          <cell r="CD255">
            <v>38</v>
          </cell>
          <cell r="CE255">
            <v>0.33333333333333331</v>
          </cell>
          <cell r="CF255">
            <v>39.333333333333336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14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9</v>
          </cell>
          <cell r="AL256">
            <v>53</v>
          </cell>
          <cell r="AM256">
            <v>71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2</v>
          </cell>
          <cell r="W257">
            <v>24</v>
          </cell>
          <cell r="X257">
            <v>26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34</v>
          </cell>
          <cell r="AL257">
            <v>23.333333333333332</v>
          </cell>
          <cell r="AM257">
            <v>85.333333333333329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15</v>
          </cell>
          <cell r="W258">
            <v>100</v>
          </cell>
          <cell r="X258">
            <v>127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15</v>
          </cell>
          <cell r="AD258">
            <v>4</v>
          </cell>
          <cell r="AE258"/>
          <cell r="AF258"/>
          <cell r="AG258"/>
          <cell r="AH258"/>
          <cell r="AI258"/>
          <cell r="AJ258"/>
          <cell r="AK258">
            <v>233</v>
          </cell>
          <cell r="AL258">
            <v>190.66666666666666</v>
          </cell>
          <cell r="AM258">
            <v>544.66666666666663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1</v>
          </cell>
          <cell r="BX258"/>
          <cell r="BY258"/>
          <cell r="BZ258"/>
          <cell r="CA258"/>
          <cell r="CB258"/>
          <cell r="CC258"/>
          <cell r="CD258">
            <v>3</v>
          </cell>
          <cell r="CE258">
            <v>16.333333333333332</v>
          </cell>
          <cell r="CF258">
            <v>22.333333333333332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20</v>
          </cell>
          <cell r="CL258">
            <v>5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0</v>
          </cell>
          <cell r="M259">
            <v>2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10</v>
          </cell>
          <cell r="W259">
            <v>53.333333333333336</v>
          </cell>
          <cell r="X259">
            <v>65.333333333333343</v>
          </cell>
          <cell r="Y259">
            <v>88</v>
          </cell>
          <cell r="Z259">
            <v>15</v>
          </cell>
          <cell r="AA259">
            <v>9</v>
          </cell>
          <cell r="AB259">
            <v>30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142</v>
          </cell>
          <cell r="AL259">
            <v>194.66666666666666</v>
          </cell>
          <cell r="AM259">
            <v>375.66666666666663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0</v>
          </cell>
          <cell r="BX259"/>
          <cell r="BY259"/>
          <cell r="BZ259"/>
          <cell r="CA259"/>
          <cell r="CB259"/>
          <cell r="CC259"/>
          <cell r="CD259">
            <v>1</v>
          </cell>
          <cell r="CE259">
            <v>0.33333333333333331</v>
          </cell>
          <cell r="CF259">
            <v>2.3333333333333335</v>
          </cell>
          <cell r="CG259">
            <v>96</v>
          </cell>
          <cell r="CH259">
            <v>15</v>
          </cell>
          <cell r="CI259">
            <v>10</v>
          </cell>
          <cell r="CJ259">
            <v>32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44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153</v>
          </cell>
          <cell r="W260">
            <v>200.66666666666666</v>
          </cell>
          <cell r="X260">
            <v>484.66666666666663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46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186</v>
          </cell>
          <cell r="AL260">
            <v>236.66666666666666</v>
          </cell>
          <cell r="AM260">
            <v>564.66666666666663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1</v>
          </cell>
          <cell r="BA260">
            <v>1.6666666666666667</v>
          </cell>
          <cell r="BB260">
            <v>3.666666666666667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/>
          <cell r="BY260"/>
          <cell r="BZ260"/>
          <cell r="CA260"/>
          <cell r="CB260"/>
          <cell r="CC260"/>
          <cell r="CD260">
            <v>2</v>
          </cell>
          <cell r="CE260">
            <v>13.333333333333334</v>
          </cell>
          <cell r="CF260">
            <v>17.333333333333336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91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35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97</v>
          </cell>
          <cell r="W261">
            <v>121</v>
          </cell>
          <cell r="X261">
            <v>287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16</v>
          </cell>
          <cell r="AM261">
            <v>16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34</v>
          </cell>
          <cell r="CJ261">
            <v>35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3</v>
          </cell>
          <cell r="M262">
            <v>4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12</v>
          </cell>
          <cell r="W262">
            <v>40</v>
          </cell>
          <cell r="X262">
            <v>59</v>
          </cell>
          <cell r="Y262">
            <v>2</v>
          </cell>
          <cell r="Z262">
            <v>3</v>
          </cell>
          <cell r="AA262">
            <v>3</v>
          </cell>
          <cell r="AB262">
            <v>1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9</v>
          </cell>
          <cell r="AL262">
            <v>6</v>
          </cell>
          <cell r="AM262">
            <v>19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1.6666666666666667</v>
          </cell>
          <cell r="CF262">
            <v>1.6666666666666667</v>
          </cell>
          <cell r="CG262">
            <v>3</v>
          </cell>
          <cell r="CH262">
            <v>7</v>
          </cell>
          <cell r="CI262">
            <v>6</v>
          </cell>
          <cell r="CJ262">
            <v>5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16</v>
          </cell>
          <cell r="W263">
            <v>47.666666666666664</v>
          </cell>
          <cell r="X263">
            <v>79.666666666666657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15</v>
          </cell>
          <cell r="AL263">
            <v>207.33333333333334</v>
          </cell>
          <cell r="AM263">
            <v>237.33333333333334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0</v>
          </cell>
          <cell r="BX263"/>
          <cell r="BY263"/>
          <cell r="BZ263"/>
          <cell r="CA263"/>
          <cell r="CB263"/>
          <cell r="CC263"/>
          <cell r="CD263">
            <v>2</v>
          </cell>
          <cell r="CE263">
            <v>0</v>
          </cell>
          <cell r="CF263">
            <v>4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1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21</v>
          </cell>
          <cell r="W264">
            <v>80.666666666666671</v>
          </cell>
          <cell r="X264">
            <v>117.66666666666667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3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46</v>
          </cell>
          <cell r="AL264">
            <v>54.333333333333336</v>
          </cell>
          <cell r="AM264">
            <v>144.33333333333334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0</v>
          </cell>
          <cell r="BX264"/>
          <cell r="BY264"/>
          <cell r="BZ264"/>
          <cell r="CA264"/>
          <cell r="CB264"/>
          <cell r="CC264"/>
          <cell r="CD264">
            <v>5</v>
          </cell>
          <cell r="CE264">
            <v>7.666666666666667</v>
          </cell>
          <cell r="CF264">
            <v>17.666666666666668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4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30</v>
          </cell>
          <cell r="N265">
            <v>27</v>
          </cell>
          <cell r="O265">
            <v>11</v>
          </cell>
          <cell r="P265"/>
          <cell r="Q265"/>
          <cell r="R265"/>
          <cell r="S265"/>
          <cell r="T265"/>
          <cell r="U265"/>
          <cell r="V265">
            <v>113</v>
          </cell>
          <cell r="W265">
            <v>77</v>
          </cell>
          <cell r="X265">
            <v>271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0</v>
          </cell>
          <cell r="BX265"/>
          <cell r="BY265"/>
          <cell r="BZ265"/>
          <cell r="CA265"/>
          <cell r="CB265"/>
          <cell r="CC265"/>
          <cell r="CD265">
            <v>2</v>
          </cell>
          <cell r="CE265">
            <v>2.6666666666666665</v>
          </cell>
          <cell r="CF265">
            <v>6.6666666666666661</v>
          </cell>
          <cell r="CG265">
            <v>26</v>
          </cell>
          <cell r="CH265">
            <v>7</v>
          </cell>
          <cell r="CI265">
            <v>15</v>
          </cell>
          <cell r="CJ265">
            <v>30</v>
          </cell>
          <cell r="CK265">
            <v>27</v>
          </cell>
          <cell r="CL265">
            <v>11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3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20</v>
          </cell>
          <cell r="W266">
            <v>60</v>
          </cell>
          <cell r="X266">
            <v>93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13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66</v>
          </cell>
          <cell r="AL266">
            <v>60.333333333333336</v>
          </cell>
          <cell r="AM266">
            <v>169.33333333333334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1</v>
          </cell>
          <cell r="BA266">
            <v>2.6666666666666665</v>
          </cell>
          <cell r="BB266">
            <v>4.6666666666666661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16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17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114</v>
          </cell>
          <cell r="W267">
            <v>103.66666666666667</v>
          </cell>
          <cell r="X267">
            <v>283.66666666666669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25</v>
          </cell>
          <cell r="AL267">
            <v>12.666666666666666</v>
          </cell>
          <cell r="AM267">
            <v>44.666666666666664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3</v>
          </cell>
          <cell r="BA267">
            <v>4</v>
          </cell>
          <cell r="BB267">
            <v>8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0</v>
          </cell>
          <cell r="BW267">
            <v>0</v>
          </cell>
          <cell r="BX267"/>
          <cell r="BY267"/>
          <cell r="BZ267"/>
          <cell r="CA267"/>
          <cell r="CB267"/>
          <cell r="CC267"/>
          <cell r="CD267">
            <v>28</v>
          </cell>
          <cell r="CE267">
            <v>2.3333333333333335</v>
          </cell>
          <cell r="CF267">
            <v>49.333333333333336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17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15</v>
          </cell>
          <cell r="O268">
            <v>6</v>
          </cell>
          <cell r="P268"/>
          <cell r="Q268"/>
          <cell r="R268"/>
          <cell r="S268"/>
          <cell r="T268"/>
          <cell r="U268"/>
          <cell r="V268">
            <v>82</v>
          </cell>
          <cell r="W268">
            <v>167</v>
          </cell>
          <cell r="X268">
            <v>306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24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68</v>
          </cell>
          <cell r="AL268">
            <v>168.66666666666666</v>
          </cell>
          <cell r="AM268">
            <v>279.66666666666663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1</v>
          </cell>
          <cell r="BA268">
            <v>3</v>
          </cell>
          <cell r="BB268">
            <v>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39</v>
          </cell>
          <cell r="CL268">
            <v>6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7</v>
          </cell>
          <cell r="W269">
            <v>28.333333333333332</v>
          </cell>
          <cell r="X269">
            <v>42.333333333333329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9</v>
          </cell>
          <cell r="AL269">
            <v>21</v>
          </cell>
          <cell r="AM269">
            <v>39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1</v>
          </cell>
          <cell r="BA269">
            <v>0.66666666666666663</v>
          </cell>
          <cell r="BB269">
            <v>2.6666666666666665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0</v>
          </cell>
          <cell r="BW269">
            <v>0</v>
          </cell>
          <cell r="BX269"/>
          <cell r="BY269"/>
          <cell r="BZ269"/>
          <cell r="CA269"/>
          <cell r="CB269"/>
          <cell r="CC269"/>
          <cell r="CD269">
            <v>2</v>
          </cell>
          <cell r="CE269">
            <v>0</v>
          </cell>
          <cell r="CF269">
            <v>4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10</v>
          </cell>
          <cell r="W270">
            <v>7</v>
          </cell>
          <cell r="X270">
            <v>26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5</v>
          </cell>
          <cell r="AL270">
            <v>29.333333333333332</v>
          </cell>
          <cell r="AM270">
            <v>38.333333333333329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91</v>
          </cell>
          <cell r="W271">
            <v>92.666666666666671</v>
          </cell>
          <cell r="X271">
            <v>227.66666666666669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69</v>
          </cell>
          <cell r="AL271">
            <v>161.66666666666666</v>
          </cell>
          <cell r="AM271">
            <v>297.66666666666663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1</v>
          </cell>
          <cell r="BA271">
            <v>3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/>
          <cell r="BY271"/>
          <cell r="BZ271"/>
          <cell r="CA271"/>
          <cell r="CB271"/>
          <cell r="CC271"/>
          <cell r="CD271">
            <v>1</v>
          </cell>
          <cell r="CE271">
            <v>1.3333333333333333</v>
          </cell>
          <cell r="CF271">
            <v>3.333333333333333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9</v>
          </cell>
          <cell r="W272">
            <v>3.3333333333333335</v>
          </cell>
          <cell r="X272">
            <v>17.333333333333332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19</v>
          </cell>
          <cell r="AL272">
            <v>32</v>
          </cell>
          <cell r="AM272">
            <v>62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3</v>
          </cell>
          <cell r="P274"/>
          <cell r="Q274"/>
          <cell r="R274"/>
          <cell r="S274"/>
          <cell r="T274"/>
          <cell r="U274"/>
          <cell r="V274">
            <v>129</v>
          </cell>
          <cell r="W274">
            <v>143.33333333333334</v>
          </cell>
          <cell r="X274">
            <v>352.33333333333337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7</v>
          </cell>
          <cell r="AE274"/>
          <cell r="AF274"/>
          <cell r="AG274"/>
          <cell r="AH274"/>
          <cell r="AI274"/>
          <cell r="AJ274"/>
          <cell r="AK274">
            <v>244</v>
          </cell>
          <cell r="AL274">
            <v>128.33333333333334</v>
          </cell>
          <cell r="AM274">
            <v>516.33333333333337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6</v>
          </cell>
          <cell r="BA274">
            <v>6</v>
          </cell>
          <cell r="BB274">
            <v>13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0</v>
          </cell>
          <cell r="BX274"/>
          <cell r="BY274"/>
          <cell r="BZ274"/>
          <cell r="CA274"/>
          <cell r="CB274"/>
          <cell r="CC274"/>
          <cell r="CD274">
            <v>2</v>
          </cell>
          <cell r="CE274">
            <v>1.3333333333333333</v>
          </cell>
          <cell r="CF274">
            <v>4.333333333333333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10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11</v>
          </cell>
          <cell r="W275">
            <v>10</v>
          </cell>
          <cell r="X275">
            <v>31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64</v>
          </cell>
          <cell r="AL275">
            <v>47.666666666666664</v>
          </cell>
          <cell r="AM275">
            <v>160.66666666666666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/>
          <cell r="BY275"/>
          <cell r="BZ275"/>
          <cell r="CA275"/>
          <cell r="CB275"/>
          <cell r="CC275"/>
          <cell r="CD275">
            <v>4</v>
          </cell>
          <cell r="CE275">
            <v>0.66666666666666663</v>
          </cell>
          <cell r="CF275">
            <v>5.666666666666667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1</v>
          </cell>
          <cell r="AL276">
            <v>4.333333333333333</v>
          </cell>
          <cell r="AM276">
            <v>6.333333333333333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40</v>
          </cell>
          <cell r="AL277">
            <v>7.666666666666667</v>
          </cell>
          <cell r="AM277">
            <v>74.666666666666671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8</v>
          </cell>
          <cell r="BW277">
            <v>0</v>
          </cell>
          <cell r="BX277"/>
          <cell r="BY277"/>
          <cell r="BZ277"/>
          <cell r="CA277"/>
          <cell r="CB277"/>
          <cell r="CC277"/>
          <cell r="CD277">
            <v>13</v>
          </cell>
          <cell r="CE277">
            <v>0</v>
          </cell>
          <cell r="CF277">
            <v>23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28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3</v>
          </cell>
          <cell r="W278">
            <v>29</v>
          </cell>
          <cell r="X278">
            <v>33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2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40</v>
          </cell>
          <cell r="AL278">
            <v>50</v>
          </cell>
          <cell r="AM278">
            <v>125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/>
          <cell r="BY278"/>
          <cell r="BZ278"/>
          <cell r="CA278"/>
          <cell r="CB278"/>
          <cell r="CC278"/>
          <cell r="CD278">
            <v>5</v>
          </cell>
          <cell r="CE278">
            <v>1.6666666666666667</v>
          </cell>
          <cell r="CF278">
            <v>10.666666666666666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2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6</v>
          </cell>
          <cell r="W279">
            <v>49</v>
          </cell>
          <cell r="X279">
            <v>61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8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112</v>
          </cell>
          <cell r="AL279">
            <v>38</v>
          </cell>
          <cell r="AM279">
            <v>212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1</v>
          </cell>
          <cell r="BA279">
            <v>1</v>
          </cell>
          <cell r="BB279">
            <v>3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9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16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81</v>
          </cell>
          <cell r="W280">
            <v>66</v>
          </cell>
          <cell r="X280">
            <v>205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5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21</v>
          </cell>
          <cell r="AL280">
            <v>34</v>
          </cell>
          <cell r="AM280">
            <v>72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/>
          <cell r="BY280"/>
          <cell r="BZ280"/>
          <cell r="CA280"/>
          <cell r="CB280"/>
          <cell r="CC280"/>
          <cell r="CD280">
            <v>1</v>
          </cell>
          <cell r="CE280">
            <v>0.33333333333333331</v>
          </cell>
          <cell r="CF280">
            <v>2.3333333333333335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22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7</v>
          </cell>
          <cell r="W281">
            <v>10.333333333333334</v>
          </cell>
          <cell r="X281">
            <v>24.333333333333336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68</v>
          </cell>
          <cell r="AL281">
            <v>4.666666666666667</v>
          </cell>
          <cell r="AM281">
            <v>135.66666666666666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46</v>
          </cell>
          <cell r="W282">
            <v>105.66666666666667</v>
          </cell>
          <cell r="X282">
            <v>189.66666666666669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29</v>
          </cell>
          <cell r="AL282">
            <v>46</v>
          </cell>
          <cell r="AM282">
            <v>100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/>
          <cell r="AU282"/>
          <cell r="AV282"/>
          <cell r="AW282"/>
          <cell r="AX282"/>
          <cell r="AY282"/>
          <cell r="AZ282">
            <v>1</v>
          </cell>
          <cell r="BA282">
            <v>1.3333333333333333</v>
          </cell>
          <cell r="BB282">
            <v>3.333333333333333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3</v>
          </cell>
          <cell r="O283">
            <v>0</v>
          </cell>
          <cell r="P283"/>
          <cell r="Q283"/>
          <cell r="R283"/>
          <cell r="S283"/>
          <cell r="T283"/>
          <cell r="U283"/>
          <cell r="V283">
            <v>5</v>
          </cell>
          <cell r="W283">
            <v>65.333333333333329</v>
          </cell>
          <cell r="X283">
            <v>75.333333333333329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64</v>
          </cell>
          <cell r="AL283">
            <v>13.666666666666666</v>
          </cell>
          <cell r="AM283">
            <v>125.66666666666667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/>
          <cell r="AU283"/>
          <cell r="AV283"/>
          <cell r="AW283"/>
          <cell r="AX283"/>
          <cell r="AY283"/>
          <cell r="AZ283">
            <v>1</v>
          </cell>
          <cell r="BA283">
            <v>1</v>
          </cell>
          <cell r="BB283">
            <v>3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/>
          <cell r="BY283"/>
          <cell r="BZ283"/>
          <cell r="CA283"/>
          <cell r="CB283"/>
          <cell r="CC283"/>
          <cell r="CD283">
            <v>0</v>
          </cell>
          <cell r="CE283">
            <v>0.33333333333333331</v>
          </cell>
          <cell r="CF283">
            <v>0.33333333333333331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23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7</v>
          </cell>
          <cell r="O284">
            <v>1</v>
          </cell>
          <cell r="P284"/>
          <cell r="Q284"/>
          <cell r="R284"/>
          <cell r="S284"/>
          <cell r="T284"/>
          <cell r="U284"/>
          <cell r="V284">
            <v>23</v>
          </cell>
          <cell r="W284">
            <v>150.66666666666666</v>
          </cell>
          <cell r="X284">
            <v>195.66666666666666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4</v>
          </cell>
          <cell r="AE284"/>
          <cell r="AF284"/>
          <cell r="AG284"/>
          <cell r="AH284"/>
          <cell r="AI284"/>
          <cell r="AJ284"/>
          <cell r="AK284">
            <v>40</v>
          </cell>
          <cell r="AL284">
            <v>43.333333333333336</v>
          </cell>
          <cell r="AM284">
            <v>117.33333333333334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/>
          <cell r="AU284"/>
          <cell r="AV284"/>
          <cell r="AW284"/>
          <cell r="AX284"/>
          <cell r="AY284"/>
          <cell r="AZ284">
            <v>4</v>
          </cell>
          <cell r="BA284">
            <v>2.6666666666666665</v>
          </cell>
          <cell r="BB284">
            <v>10.666666666666666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/>
          <cell r="BY284"/>
          <cell r="BZ284"/>
          <cell r="CA284"/>
          <cell r="CB284"/>
          <cell r="CC284"/>
          <cell r="CD284">
            <v>2</v>
          </cell>
          <cell r="CE284">
            <v>1.6666666666666667</v>
          </cell>
          <cell r="CF284">
            <v>5.666666666666667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27</v>
          </cell>
          <cell r="CL284">
            <v>6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1</v>
          </cell>
          <cell r="N285">
            <v>2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9</v>
          </cell>
          <cell r="W285">
            <v>116.33333333333333</v>
          </cell>
          <cell r="X285">
            <v>128.33333333333331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10</v>
          </cell>
          <cell r="AL285">
            <v>34.666666666666664</v>
          </cell>
          <cell r="AM285">
            <v>53.666666666666664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/>
          <cell r="AW285"/>
          <cell r="AX285"/>
          <cell r="AY285"/>
          <cell r="AZ285">
            <v>1</v>
          </cell>
          <cell r="BA285">
            <v>1.6666666666666667</v>
          </cell>
          <cell r="BB285">
            <v>3.666666666666667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/>
          <cell r="BY285"/>
          <cell r="BZ285"/>
          <cell r="CA285"/>
          <cell r="CB285"/>
          <cell r="CC285"/>
          <cell r="CD285">
            <v>1</v>
          </cell>
          <cell r="CE285">
            <v>3.3333333333333335</v>
          </cell>
          <cell r="CF285">
            <v>5.3333333333333339</v>
          </cell>
          <cell r="CG285">
            <v>1</v>
          </cell>
          <cell r="CH285">
            <v>6</v>
          </cell>
          <cell r="CI285">
            <v>1</v>
          </cell>
          <cell r="CJ285">
            <v>4</v>
          </cell>
          <cell r="CK285">
            <v>9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15</v>
          </cell>
          <cell r="AL286">
            <v>53.666666666666664</v>
          </cell>
          <cell r="AM286">
            <v>80.666666666666657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/>
          <cell r="AW286"/>
          <cell r="AX286"/>
          <cell r="AY286"/>
          <cell r="AZ286">
            <v>1</v>
          </cell>
          <cell r="BA286">
            <v>0.33333333333333331</v>
          </cell>
          <cell r="BB286">
            <v>2.3333333333333335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2</v>
          </cell>
          <cell r="W287">
            <v>77.666666666666671</v>
          </cell>
          <cell r="X287">
            <v>80.666666666666671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17</v>
          </cell>
          <cell r="AL287">
            <v>70</v>
          </cell>
          <cell r="AM287">
            <v>91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0</v>
          </cell>
          <cell r="BW287">
            <v>0</v>
          </cell>
          <cell r="BX287"/>
          <cell r="BY287"/>
          <cell r="BZ287"/>
          <cell r="CA287"/>
          <cell r="CB287"/>
          <cell r="CC287"/>
          <cell r="CD287">
            <v>2</v>
          </cell>
          <cell r="CE287">
            <v>4.333333333333333</v>
          </cell>
          <cell r="CF287">
            <v>7.333333333333333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1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3</v>
          </cell>
          <cell r="W288">
            <v>55.333333333333336</v>
          </cell>
          <cell r="X288">
            <v>60.333333333333336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41</v>
          </cell>
          <cell r="AL288">
            <v>73</v>
          </cell>
          <cell r="AM288">
            <v>146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1</v>
          </cell>
          <cell r="BA288">
            <v>1.3333333333333333</v>
          </cell>
          <cell r="BB288">
            <v>3.333333333333333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/>
          <cell r="BY288"/>
          <cell r="BZ288"/>
          <cell r="CA288"/>
          <cell r="CB288"/>
          <cell r="CC288"/>
          <cell r="CD288">
            <v>2</v>
          </cell>
          <cell r="CE288">
            <v>1.3333333333333333</v>
          </cell>
          <cell r="CF288">
            <v>5.333333333333333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2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10</v>
          </cell>
          <cell r="W289">
            <v>89.666666666666671</v>
          </cell>
          <cell r="X289">
            <v>105.66666666666667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82</v>
          </cell>
          <cell r="AL289">
            <v>53.333333333333336</v>
          </cell>
          <cell r="AM289">
            <v>185.33333333333334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0</v>
          </cell>
          <cell r="AT289"/>
          <cell r="AU289"/>
          <cell r="AV289"/>
          <cell r="AW289"/>
          <cell r="AX289"/>
          <cell r="AY289"/>
          <cell r="AZ289">
            <v>1</v>
          </cell>
          <cell r="BA289">
            <v>1.3333333333333333</v>
          </cell>
          <cell r="BB289">
            <v>3.333333333333333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10</v>
          </cell>
          <cell r="M290">
            <v>16</v>
          </cell>
          <cell r="N290">
            <v>3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35</v>
          </cell>
          <cell r="W290">
            <v>129</v>
          </cell>
          <cell r="X290">
            <v>193</v>
          </cell>
          <cell r="Y290">
            <v>40</v>
          </cell>
          <cell r="Z290">
            <v>62</v>
          </cell>
          <cell r="AA290">
            <v>53</v>
          </cell>
          <cell r="AB290">
            <v>44</v>
          </cell>
          <cell r="AC290">
            <v>26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225</v>
          </cell>
          <cell r="AL290">
            <v>69</v>
          </cell>
          <cell r="AM290">
            <v>417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1</v>
          </cell>
          <cell r="BA290">
            <v>1.3333333333333333</v>
          </cell>
          <cell r="BB290">
            <v>3.333333333333333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65</v>
          </cell>
          <cell r="CI290">
            <v>63</v>
          </cell>
          <cell r="CJ290">
            <v>60</v>
          </cell>
          <cell r="CK290">
            <v>30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23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61</v>
          </cell>
          <cell r="W291">
            <v>51</v>
          </cell>
          <cell r="X291">
            <v>163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9</v>
          </cell>
          <cell r="AL291">
            <v>7.666666666666667</v>
          </cell>
          <cell r="AM291">
            <v>24.666666666666668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23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4.666666666666667</v>
          </cell>
          <cell r="AM292">
            <v>4.666666666666667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18</v>
          </cell>
          <cell r="AL294">
            <v>2.6666666666666665</v>
          </cell>
          <cell r="AM294">
            <v>27.666666666666668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14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89</v>
          </cell>
          <cell r="W295">
            <v>43.333333333333336</v>
          </cell>
          <cell r="X295">
            <v>189.33333333333334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49</v>
          </cell>
          <cell r="AL295">
            <v>78.666666666666671</v>
          </cell>
          <cell r="AM295">
            <v>151.66666666666669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/>
          <cell r="AU295"/>
          <cell r="AV295"/>
          <cell r="AW295"/>
          <cell r="AX295"/>
          <cell r="AY295"/>
          <cell r="AZ295">
            <v>3</v>
          </cell>
          <cell r="BA295">
            <v>0.33333333333333331</v>
          </cell>
          <cell r="BB295">
            <v>4.333333333333333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/>
          <cell r="BY295"/>
          <cell r="BZ295"/>
          <cell r="CA295"/>
          <cell r="CB295"/>
          <cell r="CC295"/>
          <cell r="CD295">
            <v>0</v>
          </cell>
          <cell r="CE295">
            <v>9</v>
          </cell>
          <cell r="CF295">
            <v>9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15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16</v>
          </cell>
          <cell r="W296">
            <v>49.666666666666664</v>
          </cell>
          <cell r="X296">
            <v>75.666666666666657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2</v>
          </cell>
          <cell r="AL296">
            <v>28.666666666666668</v>
          </cell>
          <cell r="AM296">
            <v>32.666666666666671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1</v>
          </cell>
          <cell r="W297">
            <v>6</v>
          </cell>
          <cell r="X297">
            <v>8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2</v>
          </cell>
          <cell r="AL297">
            <v>4</v>
          </cell>
          <cell r="AM297">
            <v>7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8</v>
          </cell>
          <cell r="W298">
            <v>9.6666666666666661</v>
          </cell>
          <cell r="X298">
            <v>19.666666666666664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123</v>
          </cell>
          <cell r="AL298">
            <v>31.666666666666668</v>
          </cell>
          <cell r="AM298">
            <v>229.66666666666666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1</v>
          </cell>
          <cell r="W299">
            <v>5.333333333333333</v>
          </cell>
          <cell r="X299">
            <v>7.333333333333333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7</v>
          </cell>
          <cell r="AL299">
            <v>14.333333333333334</v>
          </cell>
          <cell r="AM299">
            <v>24.333333333333336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11</v>
          </cell>
          <cell r="AL300">
            <v>29.666666666666668</v>
          </cell>
          <cell r="AM300">
            <v>50.666666666666671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7</v>
          </cell>
          <cell r="AL301">
            <v>30.333333333333332</v>
          </cell>
          <cell r="AM301">
            <v>38.333333333333329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2</v>
          </cell>
          <cell r="BA301">
            <v>0.66666666666666663</v>
          </cell>
          <cell r="BB301">
            <v>3.6666666666666665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23</v>
          </cell>
          <cell r="W302">
            <v>17.666666666666668</v>
          </cell>
          <cell r="X302">
            <v>63.666666666666671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7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74</v>
          </cell>
          <cell r="AL302">
            <v>42.666666666666664</v>
          </cell>
          <cell r="AM302">
            <v>147.66666666666666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0.33333333333333331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23</v>
          </cell>
          <cell r="W303">
            <v>34.666666666666664</v>
          </cell>
          <cell r="X303">
            <v>79.666666666666657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2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47</v>
          </cell>
          <cell r="W304">
            <v>34.333333333333336</v>
          </cell>
          <cell r="X304">
            <v>111.33333333333334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26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98</v>
          </cell>
          <cell r="AL304">
            <v>71.666666666666671</v>
          </cell>
          <cell r="AM304">
            <v>237.66666666666669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2</v>
          </cell>
          <cell r="BA304">
            <v>1</v>
          </cell>
          <cell r="BB304">
            <v>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28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5</v>
          </cell>
          <cell r="W305">
            <v>29</v>
          </cell>
          <cell r="X305">
            <v>39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11</v>
          </cell>
          <cell r="AL305">
            <v>20.666666666666668</v>
          </cell>
          <cell r="AM305">
            <v>42.666666666666671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/>
          <cell r="BY305"/>
          <cell r="BZ305"/>
          <cell r="CA305"/>
          <cell r="CB305"/>
          <cell r="CC305"/>
          <cell r="CD305">
            <v>0</v>
          </cell>
          <cell r="CE305">
            <v>4.666666666666667</v>
          </cell>
          <cell r="CF305">
            <v>4.666666666666667</v>
          </cell>
          <cell r="CG305">
            <v>0</v>
          </cell>
          <cell r="CH305">
            <v>0</v>
          </cell>
          <cell r="CI305">
            <v>17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16</v>
          </cell>
          <cell r="W306">
            <v>38.333333333333336</v>
          </cell>
          <cell r="X306">
            <v>65.333333333333343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108</v>
          </cell>
          <cell r="AL306">
            <v>16</v>
          </cell>
          <cell r="AM306">
            <v>225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1</v>
          </cell>
          <cell r="BA306">
            <v>1.3333333333333333</v>
          </cell>
          <cell r="BB306">
            <v>3.333333333333333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5</v>
          </cell>
          <cell r="W307">
            <v>33.333333333333336</v>
          </cell>
          <cell r="X307">
            <v>42.333333333333336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12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89</v>
          </cell>
          <cell r="AL307">
            <v>36.333333333333336</v>
          </cell>
          <cell r="AM307">
            <v>175.33333333333334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1</v>
          </cell>
          <cell r="BA307">
            <v>0.66666666666666663</v>
          </cell>
          <cell r="BB307">
            <v>2.6666666666666665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13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24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111</v>
          </cell>
          <cell r="W308">
            <v>164</v>
          </cell>
          <cell r="X308">
            <v>342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16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102</v>
          </cell>
          <cell r="AL308">
            <v>19</v>
          </cell>
          <cell r="AM308">
            <v>182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0.33333333333333331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0</v>
          </cell>
          <cell r="BX308"/>
          <cell r="BY308"/>
          <cell r="BZ308"/>
          <cell r="CA308"/>
          <cell r="CB308"/>
          <cell r="CC308"/>
          <cell r="CD308">
            <v>1</v>
          </cell>
          <cell r="CE308">
            <v>1</v>
          </cell>
          <cell r="CF308">
            <v>3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3</v>
          </cell>
          <cell r="W309">
            <v>2</v>
          </cell>
          <cell r="X309">
            <v>8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17</v>
          </cell>
          <cell r="AL309">
            <v>16.333333333333332</v>
          </cell>
          <cell r="AM309">
            <v>50.333333333333329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2</v>
          </cell>
          <cell r="W310">
            <v>5.333333333333333</v>
          </cell>
          <cell r="X310">
            <v>9.3333333333333321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33</v>
          </cell>
          <cell r="AL310">
            <v>31</v>
          </cell>
          <cell r="AM310">
            <v>83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57</v>
          </cell>
          <cell r="W311">
            <v>73.666666666666671</v>
          </cell>
          <cell r="X311">
            <v>164.66666666666669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</v>
          </cell>
          <cell r="AE311"/>
          <cell r="AF311"/>
          <cell r="AG311"/>
          <cell r="AH311"/>
          <cell r="AI311"/>
          <cell r="AJ311"/>
          <cell r="AK311">
            <v>86</v>
          </cell>
          <cell r="AL311">
            <v>268.33333333333331</v>
          </cell>
          <cell r="AM311">
            <v>410.33333333333331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/>
          <cell r="AW311"/>
          <cell r="AX311"/>
          <cell r="AY311"/>
          <cell r="AZ311">
            <v>0</v>
          </cell>
          <cell r="BA311">
            <v>3.3333333333333335</v>
          </cell>
          <cell r="BB311">
            <v>3.3333333333333335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2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26</v>
          </cell>
          <cell r="W312">
            <v>81</v>
          </cell>
          <cell r="X312">
            <v>122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140</v>
          </cell>
          <cell r="AL312">
            <v>120.66666666666667</v>
          </cell>
          <cell r="AM312">
            <v>365.66666666666669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12</v>
          </cell>
          <cell r="AL313">
            <v>35</v>
          </cell>
          <cell r="AM313">
            <v>51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6</v>
          </cell>
          <cell r="W314">
            <v>24</v>
          </cell>
          <cell r="X314">
            <v>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9</v>
          </cell>
          <cell r="AL314">
            <v>103</v>
          </cell>
          <cell r="AM314">
            <v>120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/>
          <cell r="AW314"/>
          <cell r="AX314"/>
          <cell r="AY314"/>
          <cell r="AZ314">
            <v>2</v>
          </cell>
          <cell r="BA314">
            <v>0</v>
          </cell>
          <cell r="BB314">
            <v>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8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13</v>
          </cell>
          <cell r="W315">
            <v>59.333333333333336</v>
          </cell>
          <cell r="X315">
            <v>84.333333333333343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1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31</v>
          </cell>
          <cell r="AL315">
            <v>68.666666666666671</v>
          </cell>
          <cell r="AM315">
            <v>120.66666666666667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/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9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1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18</v>
          </cell>
          <cell r="W316">
            <v>39</v>
          </cell>
          <cell r="X316">
            <v>69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1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52</v>
          </cell>
          <cell r="AL316">
            <v>54.666666666666664</v>
          </cell>
          <cell r="AM316">
            <v>143.66666666666666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2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3</v>
          </cell>
          <cell r="W317">
            <v>22</v>
          </cell>
          <cell r="X317">
            <v>28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20</v>
          </cell>
          <cell r="AL317">
            <v>129</v>
          </cell>
          <cell r="AM317">
            <v>162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1</v>
          </cell>
          <cell r="BA317">
            <v>7.333333333333333</v>
          </cell>
          <cell r="BB317">
            <v>9.3333333333333321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1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41</v>
          </cell>
          <cell r="W318">
            <v>51</v>
          </cell>
          <cell r="X318">
            <v>112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2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21</v>
          </cell>
          <cell r="AL318">
            <v>90</v>
          </cell>
          <cell r="AM318">
            <v>119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3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77</v>
          </cell>
          <cell r="W319">
            <v>36.666666666666664</v>
          </cell>
          <cell r="X319">
            <v>159.66666666666666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37</v>
          </cell>
          <cell r="AL319">
            <v>40</v>
          </cell>
          <cell r="AM319">
            <v>86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2</v>
          </cell>
          <cell r="BA319">
            <v>0</v>
          </cell>
          <cell r="BB319">
            <v>2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/>
          <cell r="BY319"/>
          <cell r="BZ319"/>
          <cell r="CA319"/>
          <cell r="CB319"/>
          <cell r="CC319"/>
          <cell r="CD319">
            <v>19</v>
          </cell>
          <cell r="CE319">
            <v>0</v>
          </cell>
          <cell r="CF319">
            <v>33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49</v>
          </cell>
          <cell r="W320">
            <v>41.666666666666664</v>
          </cell>
          <cell r="X320">
            <v>130.66666666666666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5</v>
          </cell>
          <cell r="AL320">
            <v>39</v>
          </cell>
          <cell r="AM320">
            <v>47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3</v>
          </cell>
          <cell r="W321">
            <v>26.333333333333332</v>
          </cell>
          <cell r="X321">
            <v>32.333333333333329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1</v>
          </cell>
          <cell r="AL322">
            <v>15.333333333333334</v>
          </cell>
          <cell r="AM322">
            <v>17.333333333333336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/>
          <cell r="BY322"/>
          <cell r="BZ322"/>
          <cell r="CA322"/>
          <cell r="CB322"/>
          <cell r="CC322"/>
          <cell r="CD322">
            <v>6</v>
          </cell>
          <cell r="CE322">
            <v>0</v>
          </cell>
          <cell r="CF322">
            <v>6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30</v>
          </cell>
          <cell r="W323">
            <v>55</v>
          </cell>
          <cell r="X323">
            <v>105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123</v>
          </cell>
          <cell r="AL323">
            <v>100</v>
          </cell>
          <cell r="AM323">
            <v>303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1</v>
          </cell>
          <cell r="BA323">
            <v>0.66666666666666663</v>
          </cell>
          <cell r="BB323">
            <v>2.6666666666666665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18</v>
          </cell>
          <cell r="W324">
            <v>29.333333333333332</v>
          </cell>
          <cell r="X324">
            <v>65.333333333333329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15</v>
          </cell>
          <cell r="AL324">
            <v>71</v>
          </cell>
          <cell r="AM324">
            <v>100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/>
          <cell r="BY324"/>
          <cell r="BZ324"/>
          <cell r="CA324"/>
          <cell r="CB324"/>
          <cell r="CC324"/>
          <cell r="CD324">
            <v>2</v>
          </cell>
          <cell r="CE324">
            <v>0.33333333333333331</v>
          </cell>
          <cell r="CF324">
            <v>4.333333333333333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42</v>
          </cell>
          <cell r="AL325">
            <v>11.666666666666666</v>
          </cell>
          <cell r="AM325">
            <v>77.666666666666671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7</v>
          </cell>
          <cell r="N326">
            <v>18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53</v>
          </cell>
          <cell r="W326">
            <v>85.333333333333329</v>
          </cell>
          <cell r="X326">
            <v>174.33333333333331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7</v>
          </cell>
          <cell r="AL326">
            <v>40</v>
          </cell>
          <cell r="AM326">
            <v>48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10</v>
          </cell>
          <cell r="CI326">
            <v>12</v>
          </cell>
          <cell r="CJ326">
            <v>7</v>
          </cell>
          <cell r="CK326">
            <v>18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1</v>
          </cell>
          <cell r="W327">
            <v>5.666666666666667</v>
          </cell>
          <cell r="X327">
            <v>7.666666666666667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11</v>
          </cell>
          <cell r="AL327">
            <v>11.333333333333334</v>
          </cell>
          <cell r="AM327">
            <v>26.333333333333336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2</v>
          </cell>
          <cell r="W328">
            <v>1.3333333333333333</v>
          </cell>
          <cell r="X328">
            <v>5.333333333333333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35.333333333333336</v>
          </cell>
          <cell r="AM328">
            <v>35.333333333333336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0.33333333333333331</v>
          </cell>
          <cell r="BB328">
            <v>0.33333333333333331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2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4</v>
          </cell>
          <cell r="W329">
            <v>5</v>
          </cell>
          <cell r="X329">
            <v>11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41</v>
          </cell>
          <cell r="AL329">
            <v>46.333333333333336</v>
          </cell>
          <cell r="AM329">
            <v>114.33333333333334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3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28</v>
          </cell>
          <cell r="W330">
            <v>74.666666666666671</v>
          </cell>
          <cell r="X330">
            <v>122.66666666666667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6</v>
          </cell>
          <cell r="AL330">
            <v>2.3333333333333335</v>
          </cell>
          <cell r="AM330">
            <v>14.333333333333334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3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4</v>
          </cell>
          <cell r="W331">
            <v>18</v>
          </cell>
          <cell r="X331">
            <v>24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7</v>
          </cell>
          <cell r="AL331">
            <v>17.333333333333332</v>
          </cell>
          <cell r="AM331">
            <v>30.333333333333332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1</v>
          </cell>
          <cell r="BA331">
            <v>0</v>
          </cell>
          <cell r="BB331">
            <v>2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43</v>
          </cell>
          <cell r="AL332">
            <v>44.666666666666664</v>
          </cell>
          <cell r="AM332">
            <v>112.66666666666666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1</v>
          </cell>
          <cell r="W333">
            <v>12</v>
          </cell>
          <cell r="X333">
            <v>14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2</v>
          </cell>
          <cell r="AL333">
            <v>5.333333333333333</v>
          </cell>
          <cell r="AM333">
            <v>9.3333333333333321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3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14</v>
          </cell>
          <cell r="W334">
            <v>21</v>
          </cell>
          <cell r="X334">
            <v>48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21</v>
          </cell>
          <cell r="AL334">
            <v>26.666666666666668</v>
          </cell>
          <cell r="AM334">
            <v>61.666666666666671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0</v>
          </cell>
          <cell r="AT334"/>
          <cell r="AU334"/>
          <cell r="AV334"/>
          <cell r="AW334"/>
          <cell r="AX334"/>
          <cell r="AY334"/>
          <cell r="AZ334">
            <v>1</v>
          </cell>
          <cell r="BA334">
            <v>0.66666666666666663</v>
          </cell>
          <cell r="BB334">
            <v>2.6666666666666665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6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13</v>
          </cell>
          <cell r="W335">
            <v>51.333333333333336</v>
          </cell>
          <cell r="X335">
            <v>73.333333333333343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47</v>
          </cell>
          <cell r="AL335">
            <v>35.333333333333336</v>
          </cell>
          <cell r="AM335">
            <v>126.33333333333334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/>
          <cell r="BY335"/>
          <cell r="BZ335"/>
          <cell r="CA335"/>
          <cell r="CB335"/>
          <cell r="CC335"/>
          <cell r="CD335">
            <v>1</v>
          </cell>
          <cell r="CE335">
            <v>1</v>
          </cell>
          <cell r="CF335">
            <v>3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1</v>
          </cell>
          <cell r="W336">
            <v>3.3333333333333335</v>
          </cell>
          <cell r="X336">
            <v>5.3333333333333339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3</v>
          </cell>
          <cell r="AE336"/>
          <cell r="AF336"/>
          <cell r="AG336"/>
          <cell r="AH336"/>
          <cell r="AI336"/>
          <cell r="AJ336"/>
          <cell r="AK336">
            <v>20</v>
          </cell>
          <cell r="AL336">
            <v>6.333333333333333</v>
          </cell>
          <cell r="AM336">
            <v>41.333333333333336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1</v>
          </cell>
          <cell r="BA336">
            <v>0</v>
          </cell>
          <cell r="BB336">
            <v>2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3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19</v>
          </cell>
          <cell r="W337">
            <v>60.333333333333336</v>
          </cell>
          <cell r="X337">
            <v>91.333333333333343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3</v>
          </cell>
          <cell r="AL337">
            <v>20.333333333333332</v>
          </cell>
          <cell r="AM337">
            <v>24.333333333333332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1</v>
          </cell>
          <cell r="W338">
            <v>20</v>
          </cell>
          <cell r="X338">
            <v>22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6</v>
          </cell>
          <cell r="AL338">
            <v>62.666666666666664</v>
          </cell>
          <cell r="AM338">
            <v>74.666666666666657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1</v>
          </cell>
          <cell r="P339"/>
          <cell r="Q339"/>
          <cell r="R339"/>
          <cell r="S339"/>
          <cell r="T339"/>
          <cell r="U339"/>
          <cell r="V339">
            <v>15</v>
          </cell>
          <cell r="W339">
            <v>11</v>
          </cell>
          <cell r="X339">
            <v>40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6</v>
          </cell>
          <cell r="AE339"/>
          <cell r="AF339"/>
          <cell r="AG339"/>
          <cell r="AH339"/>
          <cell r="AI339"/>
          <cell r="AJ339"/>
          <cell r="AK339">
            <v>136</v>
          </cell>
          <cell r="AL339">
            <v>95.333333333333329</v>
          </cell>
          <cell r="AM339">
            <v>322.33333333333331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7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43</v>
          </cell>
          <cell r="W340">
            <v>150.33333333333334</v>
          </cell>
          <cell r="X340">
            <v>216.33333333333334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162</v>
          </cell>
          <cell r="AL340">
            <v>147</v>
          </cell>
          <cell r="AM340">
            <v>419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/>
          <cell r="AU340"/>
          <cell r="AV340"/>
          <cell r="AW340"/>
          <cell r="AX340"/>
          <cell r="AY340"/>
          <cell r="AZ340">
            <v>3</v>
          </cell>
          <cell r="BA340">
            <v>6</v>
          </cell>
          <cell r="BB340">
            <v>9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/>
          <cell r="BY340"/>
          <cell r="BZ340"/>
          <cell r="CA340"/>
          <cell r="CB340"/>
          <cell r="CC340"/>
          <cell r="CD340">
            <v>2</v>
          </cell>
          <cell r="CE340">
            <v>2.6666666666666665</v>
          </cell>
          <cell r="CF340">
            <v>4.6666666666666661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93</v>
          </cell>
          <cell r="W341">
            <v>150.66666666666666</v>
          </cell>
          <cell r="X341">
            <v>306.66666666666663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3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27</v>
          </cell>
          <cell r="AL341">
            <v>233.33333333333334</v>
          </cell>
          <cell r="AM341">
            <v>268.33333333333337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0</v>
          </cell>
          <cell r="AT341"/>
          <cell r="AU341"/>
          <cell r="AV341"/>
          <cell r="AW341"/>
          <cell r="AX341"/>
          <cell r="AY341"/>
          <cell r="AZ341">
            <v>9</v>
          </cell>
          <cell r="BA341">
            <v>4.666666666666667</v>
          </cell>
          <cell r="BB341">
            <v>22.666666666666668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0</v>
          </cell>
          <cell r="BX341"/>
          <cell r="BY341"/>
          <cell r="BZ341"/>
          <cell r="CA341"/>
          <cell r="CB341"/>
          <cell r="CC341"/>
          <cell r="CD341">
            <v>8</v>
          </cell>
          <cell r="CE341">
            <v>25.666666666666668</v>
          </cell>
          <cell r="CF341">
            <v>40.666666666666671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49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4</v>
          </cell>
          <cell r="AL342">
            <v>3</v>
          </cell>
          <cell r="AM342">
            <v>10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4</v>
          </cell>
          <cell r="AB343">
            <v>2</v>
          </cell>
          <cell r="AC343">
            <v>2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21</v>
          </cell>
          <cell r="AL343">
            <v>28.333333333333332</v>
          </cell>
          <cell r="AM343">
            <v>57.333333333333329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4</v>
          </cell>
          <cell r="CJ343">
            <v>2</v>
          </cell>
          <cell r="CK343">
            <v>2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1</v>
          </cell>
          <cell r="W345">
            <v>13.333333333333334</v>
          </cell>
          <cell r="X345">
            <v>15.333333333333334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12</v>
          </cell>
          <cell r="AL345">
            <v>15.333333333333334</v>
          </cell>
          <cell r="AM345">
            <v>39.333333333333336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19</v>
          </cell>
          <cell r="P346"/>
          <cell r="Q346"/>
          <cell r="R346"/>
          <cell r="S346"/>
          <cell r="T346"/>
          <cell r="U346"/>
          <cell r="V346">
            <v>49</v>
          </cell>
          <cell r="W346">
            <v>77</v>
          </cell>
          <cell r="X346">
            <v>171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20</v>
          </cell>
          <cell r="AE346"/>
          <cell r="AF346"/>
          <cell r="AG346"/>
          <cell r="AH346"/>
          <cell r="AI346"/>
          <cell r="AJ346"/>
          <cell r="AK346">
            <v>26</v>
          </cell>
          <cell r="AL346">
            <v>173</v>
          </cell>
          <cell r="AM346">
            <v>224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6</v>
          </cell>
          <cell r="BA346">
            <v>1.6666666666666667</v>
          </cell>
          <cell r="BB346">
            <v>10.666666666666666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/>
          <cell r="BY346"/>
          <cell r="BZ346"/>
          <cell r="CA346"/>
          <cell r="CB346"/>
          <cell r="CC346"/>
          <cell r="CD346">
            <v>1</v>
          </cell>
          <cell r="CE346">
            <v>2.3333333333333335</v>
          </cell>
          <cell r="CF346">
            <v>4.3333333333333339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1</v>
          </cell>
          <cell r="W347">
            <v>8.3333333333333339</v>
          </cell>
          <cell r="X347">
            <v>10.333333333333334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17</v>
          </cell>
          <cell r="AL347">
            <v>11.666666666666666</v>
          </cell>
          <cell r="AM347">
            <v>41.666666666666664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26</v>
          </cell>
          <cell r="AL348">
            <v>49.333333333333336</v>
          </cell>
          <cell r="AM348">
            <v>84.333333333333343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/>
          <cell r="AW348"/>
          <cell r="AX348"/>
          <cell r="AY348"/>
          <cell r="AZ348">
            <v>0</v>
          </cell>
          <cell r="BA348">
            <v>0.66666666666666663</v>
          </cell>
          <cell r="BB348">
            <v>0.66666666666666663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5</v>
          </cell>
          <cell r="W349">
            <v>1</v>
          </cell>
          <cell r="X349">
            <v>7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40</v>
          </cell>
          <cell r="AL349">
            <v>62.333333333333336</v>
          </cell>
          <cell r="AM349">
            <v>130.33333333333334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1</v>
          </cell>
          <cell r="BA349">
            <v>0.66666666666666663</v>
          </cell>
          <cell r="BB349">
            <v>2.6666666666666665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2</v>
          </cell>
          <cell r="W350">
            <v>16.333333333333332</v>
          </cell>
          <cell r="X350">
            <v>20.333333333333332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43</v>
          </cell>
          <cell r="AL350">
            <v>9</v>
          </cell>
          <cell r="AM350">
            <v>84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6</v>
          </cell>
          <cell r="AL351">
            <v>4</v>
          </cell>
          <cell r="AM351">
            <v>11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1</v>
          </cell>
          <cell r="W352">
            <v>2.3333333333333335</v>
          </cell>
          <cell r="X352">
            <v>4.3333333333333339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9</v>
          </cell>
          <cell r="AL352">
            <v>11.333333333333334</v>
          </cell>
          <cell r="AM352">
            <v>28.333333333333336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1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22</v>
          </cell>
          <cell r="W353">
            <v>92.666666666666671</v>
          </cell>
          <cell r="X353">
            <v>124.66666666666667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32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115</v>
          </cell>
          <cell r="AL353">
            <v>102.33333333333333</v>
          </cell>
          <cell r="AM353">
            <v>303.33333333333331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33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1</v>
          </cell>
          <cell r="W375">
            <v>5.666666666666667</v>
          </cell>
          <cell r="X375">
            <v>7.666666666666667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35</v>
          </cell>
          <cell r="AL375">
            <v>21.333333333333332</v>
          </cell>
          <cell r="AM375">
            <v>78.333333333333329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2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3</v>
          </cell>
          <cell r="AL381">
            <v>3.3333333333333335</v>
          </cell>
          <cell r="AM381">
            <v>7.3333333333333339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1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22</v>
          </cell>
          <cell r="W382">
            <v>28</v>
          </cell>
          <cell r="X382">
            <v>70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1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63</v>
          </cell>
          <cell r="AL382">
            <v>55.333333333333336</v>
          </cell>
          <cell r="AM382">
            <v>162.33333333333334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2</v>
          </cell>
          <cell r="BA382">
            <v>2.3333333333333335</v>
          </cell>
          <cell r="BB382">
            <v>5.3333333333333339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2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1</v>
          </cell>
          <cell r="W383">
            <v>21</v>
          </cell>
          <cell r="X383">
            <v>23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21</v>
          </cell>
          <cell r="AL383">
            <v>6.333333333333333</v>
          </cell>
          <cell r="AM383">
            <v>48.333333333333336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2</v>
          </cell>
          <cell r="BA383">
            <v>1</v>
          </cell>
          <cell r="BB383">
            <v>5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/>
          <cell r="BY383"/>
          <cell r="BZ383"/>
          <cell r="CA383"/>
          <cell r="CB383"/>
          <cell r="CC383"/>
          <cell r="CD383">
            <v>9</v>
          </cell>
          <cell r="CE383">
            <v>6.666666666666667</v>
          </cell>
          <cell r="CF383">
            <v>24.666666666666668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17</v>
          </cell>
          <cell r="W397">
            <v>44.333333333333336</v>
          </cell>
          <cell r="X397">
            <v>74.333333333333343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1</v>
          </cell>
          <cell r="BA397">
            <v>4.666666666666667</v>
          </cell>
          <cell r="BB397">
            <v>6.666666666666667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11</v>
          </cell>
          <cell r="W424">
            <v>10.666666666666666</v>
          </cell>
          <cell r="X424">
            <v>29.666666666666664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87</v>
          </cell>
          <cell r="AL424">
            <v>15</v>
          </cell>
          <cell r="AM424">
            <v>157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0.33333333333333331</v>
          </cell>
          <cell r="CF424">
            <v>0.33333333333333331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/>
          <cell r="Q426"/>
          <cell r="R426"/>
          <cell r="S426"/>
          <cell r="T426"/>
          <cell r="U426"/>
          <cell r="V426">
            <v>3</v>
          </cell>
          <cell r="W426">
            <v>0</v>
          </cell>
          <cell r="X426">
            <v>6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19</v>
          </cell>
          <cell r="AL426">
            <v>0</v>
          </cell>
          <cell r="AM426">
            <v>26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/>
          <cell r="BY426"/>
          <cell r="BZ426"/>
          <cell r="CA426"/>
          <cell r="CB426"/>
          <cell r="CC426"/>
          <cell r="CD426">
            <v>8</v>
          </cell>
          <cell r="CE426">
            <v>0</v>
          </cell>
          <cell r="CF426">
            <v>12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4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3</v>
          </cell>
          <cell r="W427">
            <v>19.666666666666668</v>
          </cell>
          <cell r="X427">
            <v>24.666666666666668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9</v>
          </cell>
          <cell r="AL427">
            <v>30.666666666666668</v>
          </cell>
          <cell r="AM427">
            <v>46.666666666666671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18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39</v>
          </cell>
          <cell r="W432">
            <v>67.333333333333329</v>
          </cell>
          <cell r="X432">
            <v>127.33333333333333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5</v>
          </cell>
          <cell r="AL432">
            <v>25.666666666666668</v>
          </cell>
          <cell r="AM432">
            <v>33.666666666666671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8</v>
          </cell>
          <cell r="CI432">
            <v>4</v>
          </cell>
          <cell r="CJ432">
            <v>20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28</v>
          </cell>
          <cell r="W435">
            <v>35</v>
          </cell>
          <cell r="X435">
            <v>76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1</v>
          </cell>
          <cell r="AL435">
            <v>18</v>
          </cell>
          <cell r="AM435">
            <v>19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19</v>
          </cell>
          <cell r="W436">
            <v>38</v>
          </cell>
          <cell r="X436">
            <v>71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1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5</v>
          </cell>
          <cell r="AL436">
            <v>10.333333333333334</v>
          </cell>
          <cell r="AM436">
            <v>18.333333333333336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2</v>
          </cell>
          <cell r="BA436">
            <v>0</v>
          </cell>
          <cell r="BB436">
            <v>4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11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3</v>
          </cell>
          <cell r="W437">
            <v>59.333333333333336</v>
          </cell>
          <cell r="X437">
            <v>62.333333333333336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26</v>
          </cell>
          <cell r="AL437">
            <v>40.666666666666664</v>
          </cell>
          <cell r="AM437">
            <v>80.666666666666657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/>
          <cell r="AW437"/>
          <cell r="AX437"/>
          <cell r="AY437"/>
          <cell r="AZ437">
            <v>4</v>
          </cell>
          <cell r="BA437">
            <v>2</v>
          </cell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1</v>
          </cell>
          <cell r="W438">
            <v>1</v>
          </cell>
          <cell r="X438">
            <v>3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23</v>
          </cell>
          <cell r="AL438">
            <v>18.333333333333332</v>
          </cell>
          <cell r="AM438">
            <v>57.333333333333329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37</v>
          </cell>
          <cell r="AL441">
            <v>47.666666666666664</v>
          </cell>
          <cell r="AM441">
            <v>109.66666666666666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0</v>
          </cell>
          <cell r="W448">
            <v>40</v>
          </cell>
          <cell r="X448">
            <v>40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19</v>
          </cell>
          <cell r="AL448">
            <v>22</v>
          </cell>
          <cell r="AM448">
            <v>60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2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12</v>
          </cell>
          <cell r="W449">
            <v>26</v>
          </cell>
          <cell r="X449">
            <v>48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4</v>
          </cell>
          <cell r="AL449">
            <v>17.333333333333332</v>
          </cell>
          <cell r="AM449">
            <v>24.333333333333332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2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3</v>
          </cell>
          <cell r="W452">
            <v>9.3333333333333339</v>
          </cell>
          <cell r="X452">
            <v>14.333333333333334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39</v>
          </cell>
          <cell r="AL452">
            <v>31</v>
          </cell>
          <cell r="AM452">
            <v>90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0</v>
          </cell>
          <cell r="AT452"/>
          <cell r="AU452"/>
          <cell r="AV452"/>
          <cell r="AW452"/>
          <cell r="AX452"/>
          <cell r="AY452"/>
          <cell r="AZ452">
            <v>2</v>
          </cell>
          <cell r="BA452">
            <v>0.33333333333333331</v>
          </cell>
          <cell r="BB452">
            <v>3.3333333333333335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2</v>
          </cell>
          <cell r="W453">
            <v>26</v>
          </cell>
          <cell r="X453">
            <v>28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21</v>
          </cell>
          <cell r="AL453">
            <v>129.33333333333334</v>
          </cell>
          <cell r="AM453">
            <v>159.33333333333334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9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11</v>
          </cell>
          <cell r="W455">
            <v>118.66666666666667</v>
          </cell>
          <cell r="X455">
            <v>129.66666666666669</v>
          </cell>
          <cell r="Y455">
            <v>14</v>
          </cell>
          <cell r="Z455">
            <v>8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22</v>
          </cell>
          <cell r="AL455">
            <v>56.333333333333336</v>
          </cell>
          <cell r="AM455">
            <v>78.333333333333343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13</v>
          </cell>
          <cell r="AL457">
            <v>8</v>
          </cell>
          <cell r="AM457">
            <v>27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1</v>
          </cell>
          <cell r="BA457">
            <v>0.33333333333333331</v>
          </cell>
          <cell r="BB457">
            <v>2.3333333333333335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1</v>
          </cell>
          <cell r="W458">
            <v>1.3333333333333333</v>
          </cell>
          <cell r="X458">
            <v>3.333333333333333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1</v>
          </cell>
          <cell r="AL458">
            <v>8.6666666666666661</v>
          </cell>
          <cell r="AM458">
            <v>10.666666666666666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1</v>
          </cell>
          <cell r="W460">
            <v>0.33333333333333331</v>
          </cell>
          <cell r="X460">
            <v>2.3333333333333335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29</v>
          </cell>
          <cell r="AL461">
            <v>61</v>
          </cell>
          <cell r="AM461">
            <v>113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1</v>
          </cell>
          <cell r="BA461">
            <v>0</v>
          </cell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13</v>
          </cell>
          <cell r="AL465">
            <v>1.3333333333333333</v>
          </cell>
          <cell r="AM465">
            <v>20.333333333333332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2</v>
          </cell>
          <cell r="W468">
            <v>61.666666666666664</v>
          </cell>
          <cell r="X468">
            <v>65.666666666666657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9</v>
          </cell>
          <cell r="AL468">
            <v>71.333333333333329</v>
          </cell>
          <cell r="AM468">
            <v>89.333333333333329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4</v>
          </cell>
          <cell r="W473">
            <v>13.666666666666666</v>
          </cell>
          <cell r="X473">
            <v>21.666666666666664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1</v>
          </cell>
          <cell r="AL473">
            <v>4</v>
          </cell>
          <cell r="AM473">
            <v>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4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23</v>
          </cell>
          <cell r="W508">
            <v>22.333333333333332</v>
          </cell>
          <cell r="X508">
            <v>56.333333333333329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19</v>
          </cell>
          <cell r="AL508">
            <v>10.333333333333334</v>
          </cell>
          <cell r="AM508">
            <v>41.333333333333336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20</v>
          </cell>
          <cell r="W509">
            <v>45.666666666666664</v>
          </cell>
          <cell r="X509">
            <v>82.666666666666657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50</v>
          </cell>
          <cell r="AL509">
            <v>47</v>
          </cell>
          <cell r="AM509">
            <v>124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/>
          <cell r="AU509"/>
          <cell r="AV509"/>
          <cell r="AW509"/>
          <cell r="AX509"/>
          <cell r="AY509"/>
          <cell r="AZ509">
            <v>3</v>
          </cell>
          <cell r="BA509">
            <v>1</v>
          </cell>
          <cell r="BB509">
            <v>6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39</v>
          </cell>
          <cell r="W510">
            <v>119</v>
          </cell>
          <cell r="X510">
            <v>173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28</v>
          </cell>
          <cell r="AL510">
            <v>27</v>
          </cell>
          <cell r="AM510">
            <v>56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20</v>
          </cell>
          <cell r="W524">
            <v>36</v>
          </cell>
          <cell r="X524">
            <v>67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3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67</v>
          </cell>
          <cell r="AL524">
            <v>60.333333333333336</v>
          </cell>
          <cell r="AM524">
            <v>162.33333333333334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3</v>
          </cell>
          <cell r="BA524">
            <v>2.3333333333333335</v>
          </cell>
          <cell r="BB524">
            <v>6.3333333333333339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3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4.666666666666667</v>
          </cell>
          <cell r="AM526">
            <v>4.666666666666667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1</v>
          </cell>
          <cell r="AL534">
            <v>12.666666666666666</v>
          </cell>
          <cell r="AM534">
            <v>14.666666666666666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4</v>
          </cell>
          <cell r="BA534">
            <v>0.66666666666666663</v>
          </cell>
          <cell r="BB534">
            <v>5.666666666666667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3</v>
          </cell>
          <cell r="W537">
            <v>16.333333333333332</v>
          </cell>
          <cell r="X537">
            <v>22.333333333333332</v>
          </cell>
          <cell r="Y537">
            <v>13</v>
          </cell>
          <cell r="Z537">
            <v>11</v>
          </cell>
          <cell r="AA537">
            <v>4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28</v>
          </cell>
          <cell r="AL537">
            <v>34.666666666666664</v>
          </cell>
          <cell r="AM537">
            <v>66.666666666666657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/>
          <cell r="AU537"/>
          <cell r="AV537"/>
          <cell r="AW537"/>
          <cell r="AX537"/>
          <cell r="AY537"/>
          <cell r="AZ537">
            <v>1</v>
          </cell>
          <cell r="BA537">
            <v>0.66666666666666663</v>
          </cell>
          <cell r="BB537">
            <v>2.6666666666666665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11</v>
          </cell>
          <cell r="CI537">
            <v>8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1</v>
          </cell>
          <cell r="W552">
            <v>6.666666666666667</v>
          </cell>
          <cell r="X552">
            <v>8.6666666666666679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7</v>
          </cell>
          <cell r="AL552">
            <v>25</v>
          </cell>
          <cell r="AM552">
            <v>35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2</v>
          </cell>
          <cell r="W553">
            <v>0.33333333333333331</v>
          </cell>
          <cell r="X553">
            <v>4.333333333333333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8</v>
          </cell>
          <cell r="AL553">
            <v>27.333333333333332</v>
          </cell>
          <cell r="AM553">
            <v>42.333333333333329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1</v>
          </cell>
          <cell r="BA553">
            <v>0.33333333333333331</v>
          </cell>
          <cell r="BB553">
            <v>2.3333333333333335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2</v>
          </cell>
          <cell r="AL554">
            <v>26.333333333333332</v>
          </cell>
          <cell r="AM554">
            <v>30.333333333333332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8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13</v>
          </cell>
          <cell r="W555">
            <v>16</v>
          </cell>
          <cell r="X555">
            <v>39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3</v>
          </cell>
          <cell r="AL555">
            <v>42.666666666666664</v>
          </cell>
          <cell r="AM555">
            <v>48.666666666666664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8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2</v>
          </cell>
          <cell r="AE557"/>
          <cell r="AF557"/>
          <cell r="AG557"/>
          <cell r="AH557"/>
          <cell r="AI557"/>
          <cell r="AJ557"/>
          <cell r="AK557">
            <v>25</v>
          </cell>
          <cell r="AL557">
            <v>20.333333333333332</v>
          </cell>
          <cell r="AM557">
            <v>60.333333333333329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2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3</v>
          </cell>
          <cell r="W572">
            <v>11.666666666666666</v>
          </cell>
          <cell r="X572">
            <v>16.666666666666664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25</v>
          </cell>
          <cell r="AL572">
            <v>20.333333333333332</v>
          </cell>
          <cell r="AM572">
            <v>53.333333333333329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9</v>
          </cell>
          <cell r="W573">
            <v>32.666666666666664</v>
          </cell>
          <cell r="X573">
            <v>43.666666666666664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28</v>
          </cell>
          <cell r="AL573">
            <v>25.333333333333332</v>
          </cell>
          <cell r="AM573">
            <v>75.333333333333329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2</v>
          </cell>
          <cell r="P594"/>
          <cell r="Q594"/>
          <cell r="R594"/>
          <cell r="S594"/>
          <cell r="T594"/>
          <cell r="U594"/>
          <cell r="V594">
            <v>67</v>
          </cell>
          <cell r="W594">
            <v>184.33333333333334</v>
          </cell>
          <cell r="X594">
            <v>310.33333333333337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40</v>
          </cell>
          <cell r="AD594">
            <v>6</v>
          </cell>
          <cell r="AE594"/>
          <cell r="AF594"/>
          <cell r="AG594"/>
          <cell r="AH594"/>
          <cell r="AI594"/>
          <cell r="AJ594"/>
          <cell r="AK594">
            <v>214</v>
          </cell>
          <cell r="AL594">
            <v>64</v>
          </cell>
          <cell r="AM594">
            <v>466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0</v>
          </cell>
          <cell r="AT594"/>
          <cell r="AU594"/>
          <cell r="AV594"/>
          <cell r="AW594"/>
          <cell r="AX594"/>
          <cell r="AY594"/>
          <cell r="AZ594">
            <v>1</v>
          </cell>
          <cell r="BA594">
            <v>1.3333333333333333</v>
          </cell>
          <cell r="BB594">
            <v>3.333333333333333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0</v>
          </cell>
          <cell r="BX594"/>
          <cell r="BY594"/>
          <cell r="BZ594"/>
          <cell r="CA594"/>
          <cell r="CB594"/>
          <cell r="CC594"/>
          <cell r="CD594">
            <v>3</v>
          </cell>
          <cell r="CE594">
            <v>4</v>
          </cell>
          <cell r="CF594">
            <v>8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68</v>
          </cell>
          <cell r="CL594">
            <v>8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10</v>
          </cell>
          <cell r="W596">
            <v>12.666666666666666</v>
          </cell>
          <cell r="X596">
            <v>30.666666666666664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7</v>
          </cell>
          <cell r="AL596">
            <v>20.666666666666668</v>
          </cell>
          <cell r="AM596">
            <v>31.666666666666668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11</v>
          </cell>
          <cell r="AL600">
            <v>52.666666666666664</v>
          </cell>
          <cell r="AM600">
            <v>65.666666666666657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3</v>
          </cell>
          <cell r="W601">
            <v>11</v>
          </cell>
          <cell r="X601">
            <v>16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6</v>
          </cell>
          <cell r="AL601">
            <v>7</v>
          </cell>
          <cell r="AM601">
            <v>18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3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8</v>
          </cell>
          <cell r="W603">
            <v>6</v>
          </cell>
          <cell r="X603">
            <v>22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7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43</v>
          </cell>
          <cell r="AL603">
            <v>21.666666666666668</v>
          </cell>
          <cell r="AM603">
            <v>86.666666666666671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4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17</v>
          </cell>
          <cell r="W607">
            <v>6.333333333333333</v>
          </cell>
          <cell r="X607">
            <v>40.333333333333336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2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18</v>
          </cell>
          <cell r="AL607">
            <v>16.333333333333332</v>
          </cell>
          <cell r="AM607">
            <v>47.333333333333329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1</v>
          </cell>
          <cell r="BA607">
            <v>0</v>
          </cell>
          <cell r="BB607">
            <v>2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7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2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39</v>
          </cell>
          <cell r="W608">
            <v>67</v>
          </cell>
          <cell r="X608">
            <v>133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1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14</v>
          </cell>
          <cell r="AL608">
            <v>2.3333333333333335</v>
          </cell>
          <cell r="AM608">
            <v>27.333333333333332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3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4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46</v>
          </cell>
          <cell r="W610">
            <v>113.66666666666667</v>
          </cell>
          <cell r="X610">
            <v>186.66666666666669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4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35</v>
          </cell>
          <cell r="W612">
            <v>28.333333333333332</v>
          </cell>
          <cell r="X612">
            <v>79.333333333333329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10</v>
          </cell>
          <cell r="AL612">
            <v>11.666666666666666</v>
          </cell>
          <cell r="AM612">
            <v>25.666666666666664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0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32</v>
          </cell>
          <cell r="W613">
            <v>22.333333333333332</v>
          </cell>
          <cell r="X613">
            <v>74.333333333333329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2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3</v>
          </cell>
          <cell r="AL613">
            <v>21</v>
          </cell>
          <cell r="AM613">
            <v>27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1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5</v>
          </cell>
          <cell r="BA613">
            <v>0.33333333333333331</v>
          </cell>
          <cell r="BB613">
            <v>8.3333333333333339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>
            <v>0</v>
          </cell>
          <cell r="BX613"/>
          <cell r="BY613"/>
          <cell r="BZ613"/>
          <cell r="CA613"/>
          <cell r="CB613"/>
          <cell r="CC613"/>
          <cell r="CD613">
            <v>1</v>
          </cell>
          <cell r="CE613">
            <v>0</v>
          </cell>
          <cell r="CF613">
            <v>2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3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12</v>
          </cell>
          <cell r="W614">
            <v>24</v>
          </cell>
          <cell r="X614">
            <v>43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34</v>
          </cell>
          <cell r="W615">
            <v>22</v>
          </cell>
          <cell r="X615">
            <v>82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18</v>
          </cell>
          <cell r="AL615">
            <v>5.333333333333333</v>
          </cell>
          <cell r="AM615">
            <v>33.333333333333336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40</v>
          </cell>
          <cell r="AL616">
            <v>63.333333333333336</v>
          </cell>
          <cell r="AM616">
            <v>132.33333333333334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27</v>
          </cell>
          <cell r="W617">
            <v>20.333333333333332</v>
          </cell>
          <cell r="X617">
            <v>65.333333333333329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3</v>
          </cell>
          <cell r="AL617">
            <v>1.6666666666666667</v>
          </cell>
          <cell r="AM617">
            <v>7.666666666666667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15</v>
          </cell>
          <cell r="W620">
            <v>34.333333333333336</v>
          </cell>
          <cell r="X620">
            <v>61.333333333333336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4</v>
          </cell>
          <cell r="AL620">
            <v>8</v>
          </cell>
          <cell r="AM620">
            <v>12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0</v>
          </cell>
          <cell r="N622">
            <v>1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27</v>
          </cell>
          <cell r="W622">
            <v>0</v>
          </cell>
          <cell r="X622">
            <v>36</v>
          </cell>
          <cell r="Y622">
            <v>24</v>
          </cell>
          <cell r="Z622">
            <v>6</v>
          </cell>
          <cell r="AA622">
            <v>12</v>
          </cell>
          <cell r="AB622">
            <v>0</v>
          </cell>
          <cell r="AC622">
            <v>8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50</v>
          </cell>
          <cell r="AL622">
            <v>5.666666666666667</v>
          </cell>
          <cell r="AM622">
            <v>75.666666666666671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3</v>
          </cell>
          <cell r="BA622">
            <v>0</v>
          </cell>
          <cell r="BB622">
            <v>3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16</v>
          </cell>
          <cell r="CI622">
            <v>20</v>
          </cell>
          <cell r="CJ622">
            <v>0</v>
          </cell>
          <cell r="CK622">
            <v>9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10</v>
          </cell>
          <cell r="AL623">
            <v>4</v>
          </cell>
          <cell r="AM623">
            <v>23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3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19</v>
          </cell>
          <cell r="W624">
            <v>4.333333333333333</v>
          </cell>
          <cell r="X624">
            <v>31.333333333333332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42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92</v>
          </cell>
          <cell r="AL624">
            <v>5</v>
          </cell>
          <cell r="AM624">
            <v>159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45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0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51</v>
          </cell>
          <cell r="W625">
            <v>14</v>
          </cell>
          <cell r="X625">
            <v>89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34</v>
          </cell>
          <cell r="AL625">
            <v>10.666666666666666</v>
          </cell>
          <cell r="AM625">
            <v>50.666666666666664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2</v>
          </cell>
          <cell r="BA625">
            <v>0</v>
          </cell>
          <cell r="BB625">
            <v>4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/>
          <cell r="BY625"/>
          <cell r="BZ625"/>
          <cell r="CA625"/>
          <cell r="CB625"/>
          <cell r="CC625"/>
          <cell r="CD625">
            <v>4</v>
          </cell>
          <cell r="CE625">
            <v>0</v>
          </cell>
          <cell r="CF625">
            <v>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2</v>
          </cell>
          <cell r="W626">
            <v>2.6666666666666665</v>
          </cell>
          <cell r="X626">
            <v>5.6666666666666661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2</v>
          </cell>
          <cell r="AL630">
            <v>2.3333333333333335</v>
          </cell>
          <cell r="AM630">
            <v>6.3333333333333339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22</v>
          </cell>
          <cell r="AL637">
            <v>9</v>
          </cell>
          <cell r="AM637">
            <v>45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15</v>
          </cell>
          <cell r="AL638">
            <v>20</v>
          </cell>
          <cell r="AM638">
            <v>43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/>
          <cell r="Q659"/>
          <cell r="R659"/>
          <cell r="S659"/>
          <cell r="T659"/>
          <cell r="U659"/>
          <cell r="V659">
            <v>9</v>
          </cell>
          <cell r="W659">
            <v>17</v>
          </cell>
          <cell r="X659">
            <v>29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1</v>
          </cell>
          <cell r="AE659"/>
          <cell r="AF659"/>
          <cell r="AG659"/>
          <cell r="AH659"/>
          <cell r="AI659"/>
          <cell r="AJ659"/>
          <cell r="AK659">
            <v>96</v>
          </cell>
          <cell r="AL659">
            <v>35.666666666666664</v>
          </cell>
          <cell r="AM659">
            <v>174.66666666666666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/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/>
          <cell r="BY659"/>
          <cell r="BZ659"/>
          <cell r="CA659"/>
          <cell r="CB659"/>
          <cell r="CC659"/>
          <cell r="CD659">
            <v>5</v>
          </cell>
          <cell r="CE659">
            <v>0.33333333333333331</v>
          </cell>
          <cell r="CF659">
            <v>7.333333333333333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2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3</v>
          </cell>
          <cell r="W668">
            <v>41.5</v>
          </cell>
          <cell r="X668">
            <v>46.5</v>
          </cell>
          <cell r="Y668">
            <v>5</v>
          </cell>
          <cell r="Z668">
            <v>4</v>
          </cell>
          <cell r="AA668">
            <v>9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18</v>
          </cell>
          <cell r="AL668">
            <v>11</v>
          </cell>
          <cell r="AM668">
            <v>38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6</v>
          </cell>
          <cell r="W670">
            <v>21</v>
          </cell>
          <cell r="X670">
            <v>32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1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7</v>
          </cell>
          <cell r="AL670">
            <v>3.5</v>
          </cell>
          <cell r="AM670">
            <v>16.5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1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42</v>
          </cell>
          <cell r="W671">
            <v>39.5</v>
          </cell>
          <cell r="X671">
            <v>108.5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28</v>
          </cell>
          <cell r="AL671">
            <v>14.5</v>
          </cell>
          <cell r="AM671">
            <v>57.5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1</v>
          </cell>
          <cell r="BA671">
            <v>1.5</v>
          </cell>
          <cell r="BB671">
            <v>3.5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0</v>
          </cell>
          <cell r="BX671"/>
          <cell r="BY671"/>
          <cell r="BZ671"/>
          <cell r="CA671"/>
          <cell r="CB671"/>
          <cell r="CC671"/>
          <cell r="CD671">
            <v>81</v>
          </cell>
          <cell r="CE671">
            <v>0</v>
          </cell>
          <cell r="CF671">
            <v>162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5</v>
          </cell>
          <cell r="W672">
            <v>13.5</v>
          </cell>
          <cell r="X672">
            <v>23.5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1</v>
          </cell>
          <cell r="AL672">
            <v>0.5</v>
          </cell>
          <cell r="AM672">
            <v>1.5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0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2</v>
          </cell>
          <cell r="BA672">
            <v>0.5</v>
          </cell>
          <cell r="BB672">
            <v>4.5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100</v>
          </cell>
          <cell r="W673">
            <v>44</v>
          </cell>
          <cell r="X673">
            <v>226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18</v>
          </cell>
          <cell r="AL673">
            <v>4.5</v>
          </cell>
          <cell r="AM673">
            <v>38.5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0</v>
          </cell>
          <cell r="BX673"/>
          <cell r="BY673"/>
          <cell r="BZ673"/>
          <cell r="CA673"/>
          <cell r="CB673"/>
          <cell r="CC673"/>
          <cell r="CD673">
            <v>45</v>
          </cell>
          <cell r="CE673">
            <v>0</v>
          </cell>
          <cell r="CF673">
            <v>90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8</v>
          </cell>
          <cell r="W693">
            <v>33.5</v>
          </cell>
          <cell r="X693">
            <v>44.5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11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19</v>
          </cell>
          <cell r="AL693">
            <v>6</v>
          </cell>
          <cell r="AM693">
            <v>41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12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1</v>
          </cell>
          <cell r="W696">
            <v>11.5</v>
          </cell>
          <cell r="X696">
            <v>12.5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1</v>
          </cell>
          <cell r="AL696">
            <v>9</v>
          </cell>
          <cell r="AM696">
            <v>10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12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12</v>
          </cell>
          <cell r="W702">
            <v>26</v>
          </cell>
          <cell r="X702">
            <v>50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1</v>
          </cell>
          <cell r="AL702">
            <v>0</v>
          </cell>
          <cell r="AM702">
            <v>2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13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2</v>
          </cell>
          <cell r="BA710">
            <v>0</v>
          </cell>
          <cell r="BB710">
            <v>4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/>
          <cell r="BY710"/>
          <cell r="BZ710"/>
          <cell r="CA710"/>
          <cell r="CB710"/>
          <cell r="CC710"/>
          <cell r="CD710">
            <v>1</v>
          </cell>
          <cell r="CE710">
            <v>0</v>
          </cell>
          <cell r="CF710">
            <v>1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25</v>
          </cell>
          <cell r="AL715">
            <v>12.5</v>
          </cell>
          <cell r="AM715">
            <v>53.5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7</v>
          </cell>
          <cell r="W716">
            <v>5</v>
          </cell>
          <cell r="X716">
            <v>12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1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9</v>
          </cell>
          <cell r="AL716">
            <v>8.5</v>
          </cell>
          <cell r="AM716">
            <v>20.5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/>
          <cell r="AU716"/>
          <cell r="AV716"/>
          <cell r="AW716"/>
          <cell r="AX716"/>
          <cell r="AY716"/>
          <cell r="AZ716">
            <v>1</v>
          </cell>
          <cell r="BA716">
            <v>1</v>
          </cell>
          <cell r="BB716">
            <v>3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1</v>
          </cell>
          <cell r="BW716">
            <v>0</v>
          </cell>
          <cell r="BX716"/>
          <cell r="BY716"/>
          <cell r="BZ716"/>
          <cell r="CA716"/>
          <cell r="CB716"/>
          <cell r="CC716"/>
          <cell r="CD716">
            <v>3</v>
          </cell>
          <cell r="CE716">
            <v>0</v>
          </cell>
          <cell r="CF716">
            <v>4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3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2</v>
          </cell>
          <cell r="AL719">
            <v>1</v>
          </cell>
          <cell r="AM719">
            <v>4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19</v>
          </cell>
          <cell r="AL720">
            <v>23</v>
          </cell>
          <cell r="AM720">
            <v>49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15</v>
          </cell>
          <cell r="W722">
            <v>22</v>
          </cell>
          <cell r="X722">
            <v>48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2</v>
          </cell>
          <cell r="AL722">
            <v>0</v>
          </cell>
          <cell r="AM722">
            <v>4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44</v>
          </cell>
          <cell r="W723">
            <v>31</v>
          </cell>
          <cell r="X723">
            <v>109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1</v>
          </cell>
          <cell r="AL723">
            <v>0</v>
          </cell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27</v>
          </cell>
          <cell r="W731">
            <v>55</v>
          </cell>
          <cell r="X731">
            <v>96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1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10</v>
          </cell>
          <cell r="AL731">
            <v>0</v>
          </cell>
          <cell r="AM731">
            <v>15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0</v>
          </cell>
          <cell r="AT731"/>
          <cell r="AU731"/>
          <cell r="AV731"/>
          <cell r="AW731"/>
          <cell r="AX731"/>
          <cell r="AY731"/>
          <cell r="AZ731">
            <v>5</v>
          </cell>
          <cell r="BA731">
            <v>3</v>
          </cell>
          <cell r="BB731">
            <v>12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1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16</v>
          </cell>
          <cell r="AL734">
            <v>3</v>
          </cell>
          <cell r="AM734">
            <v>27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2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21</v>
          </cell>
          <cell r="AL735">
            <v>3</v>
          </cell>
          <cell r="AM735">
            <v>35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2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15</v>
          </cell>
          <cell r="W737">
            <v>70</v>
          </cell>
          <cell r="X737">
            <v>91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14</v>
          </cell>
          <cell r="AL737">
            <v>8</v>
          </cell>
          <cell r="AM737">
            <v>28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9</v>
          </cell>
          <cell r="W746">
            <v>2</v>
          </cell>
          <cell r="X746">
            <v>17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27</v>
          </cell>
          <cell r="AL746">
            <v>0</v>
          </cell>
          <cell r="AM746">
            <v>54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/>
          <cell r="BY746"/>
          <cell r="BZ746"/>
          <cell r="CA746"/>
          <cell r="CB746"/>
          <cell r="CC746"/>
          <cell r="CD746">
            <v>1</v>
          </cell>
          <cell r="CE746">
            <v>0</v>
          </cell>
          <cell r="CF746">
            <v>2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2</v>
          </cell>
          <cell r="W748">
            <v>11</v>
          </cell>
          <cell r="X748">
            <v>15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43</v>
          </cell>
          <cell r="AL748">
            <v>16</v>
          </cell>
          <cell r="AM748">
            <v>93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2</v>
          </cell>
          <cell r="W750">
            <v>6</v>
          </cell>
          <cell r="X750">
            <v>9</v>
          </cell>
          <cell r="Y750">
            <v>10</v>
          </cell>
          <cell r="Z750">
            <v>6</v>
          </cell>
          <cell r="AA750">
            <v>8</v>
          </cell>
          <cell r="AB750">
            <v>0</v>
          </cell>
          <cell r="AC750">
            <v>2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26</v>
          </cell>
          <cell r="AL750">
            <v>3</v>
          </cell>
          <cell r="AM750">
            <v>39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0</v>
          </cell>
          <cell r="BV750">
            <v>1</v>
          </cell>
          <cell r="BW750">
            <v>0</v>
          </cell>
          <cell r="BX750"/>
          <cell r="BY750"/>
          <cell r="BZ750"/>
          <cell r="CA750"/>
          <cell r="CB750"/>
          <cell r="CC750"/>
          <cell r="CD750">
            <v>26</v>
          </cell>
          <cell r="CE750">
            <v>0</v>
          </cell>
          <cell r="CF750">
            <v>33</v>
          </cell>
          <cell r="CG750">
            <v>29</v>
          </cell>
          <cell r="CH750">
            <v>7</v>
          </cell>
          <cell r="CI750">
            <v>15</v>
          </cell>
          <cell r="CJ750">
            <v>0</v>
          </cell>
          <cell r="CK750">
            <v>3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 t="str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21</v>
          </cell>
          <cell r="W762">
            <v>50</v>
          </cell>
          <cell r="X762">
            <v>81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5</v>
          </cell>
          <cell r="AE762"/>
          <cell r="AF762"/>
          <cell r="AG762"/>
          <cell r="AH762"/>
          <cell r="AI762"/>
          <cell r="AJ762"/>
          <cell r="AK762">
            <v>7</v>
          </cell>
          <cell r="AL762">
            <v>0</v>
          </cell>
          <cell r="AM762">
            <v>14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5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8</v>
          </cell>
          <cell r="W763">
            <v>17</v>
          </cell>
          <cell r="X763">
            <v>29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91</v>
          </cell>
          <cell r="AL763">
            <v>11</v>
          </cell>
          <cell r="AM763">
            <v>162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/>
          <cell r="AU763"/>
          <cell r="AV763"/>
          <cell r="AW763"/>
          <cell r="AX763"/>
          <cell r="AY763"/>
          <cell r="AZ763">
            <v>1</v>
          </cell>
          <cell r="BA763">
            <v>0</v>
          </cell>
          <cell r="BB763">
            <v>2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11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6</v>
          </cell>
          <cell r="W764">
            <v>5</v>
          </cell>
          <cell r="X764">
            <v>12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20</v>
          </cell>
          <cell r="AL764">
            <v>4</v>
          </cell>
          <cell r="AM764">
            <v>29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/>
          <cell r="BY764"/>
          <cell r="BZ764"/>
          <cell r="CA764"/>
          <cell r="CB764"/>
          <cell r="CC764"/>
          <cell r="CD764">
            <v>6</v>
          </cell>
          <cell r="CE764">
            <v>0</v>
          </cell>
          <cell r="CF764">
            <v>11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7</v>
          </cell>
          <cell r="W765">
            <v>1</v>
          </cell>
          <cell r="X765">
            <v>14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0</v>
          </cell>
          <cell r="AE765"/>
          <cell r="AF765"/>
          <cell r="AG765"/>
          <cell r="AH765"/>
          <cell r="AI765"/>
          <cell r="AJ765"/>
          <cell r="AK765">
            <v>49</v>
          </cell>
          <cell r="AL765">
            <v>11</v>
          </cell>
          <cell r="AM765">
            <v>91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0</v>
          </cell>
          <cell r="P766"/>
          <cell r="Q766"/>
          <cell r="R766"/>
          <cell r="S766"/>
          <cell r="T766"/>
          <cell r="U766"/>
          <cell r="V766">
            <v>13</v>
          </cell>
          <cell r="W766">
            <v>14</v>
          </cell>
          <cell r="X766">
            <v>35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/>
          <cell r="AF766"/>
          <cell r="AG766"/>
          <cell r="AH766"/>
          <cell r="AI766"/>
          <cell r="AJ766"/>
          <cell r="AK766">
            <v>1</v>
          </cell>
          <cell r="AL766">
            <v>0</v>
          </cell>
          <cell r="AM766">
            <v>2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/>
          <cell r="Q767"/>
          <cell r="R767"/>
          <cell r="S767"/>
          <cell r="T767"/>
          <cell r="U767"/>
          <cell r="V767">
            <v>0</v>
          </cell>
          <cell r="W767">
            <v>29</v>
          </cell>
          <cell r="X767">
            <v>29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2</v>
          </cell>
          <cell r="AA768">
            <v>3</v>
          </cell>
          <cell r="AB768">
            <v>0</v>
          </cell>
          <cell r="AC768">
            <v>0</v>
          </cell>
          <cell r="AD768">
            <v>0</v>
          </cell>
          <cell r="AE768"/>
          <cell r="AF768"/>
          <cell r="AG768"/>
          <cell r="AH768"/>
          <cell r="AI768"/>
          <cell r="AJ768"/>
          <cell r="AK768">
            <v>9</v>
          </cell>
          <cell r="AL768">
            <v>2</v>
          </cell>
          <cell r="AM768">
            <v>14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0</v>
          </cell>
          <cell r="P769"/>
          <cell r="Q769"/>
          <cell r="R769"/>
          <cell r="S769"/>
          <cell r="T769"/>
          <cell r="U769"/>
          <cell r="V769">
            <v>44</v>
          </cell>
          <cell r="W769">
            <v>13</v>
          </cell>
          <cell r="X769">
            <v>92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4</v>
          </cell>
          <cell r="AE769"/>
          <cell r="AF769"/>
          <cell r="AG769"/>
          <cell r="AH769"/>
          <cell r="AI769"/>
          <cell r="AJ769"/>
          <cell r="AK769">
            <v>168</v>
          </cell>
          <cell r="AL769">
            <v>20</v>
          </cell>
          <cell r="AM769">
            <v>302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/>
          <cell r="AU769"/>
          <cell r="AV769"/>
          <cell r="AW769"/>
          <cell r="AX769"/>
          <cell r="AY769"/>
          <cell r="AZ769">
            <v>6</v>
          </cell>
          <cell r="BA769">
            <v>0</v>
          </cell>
          <cell r="BB769">
            <v>10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1</v>
          </cell>
          <cell r="BX769"/>
          <cell r="BY769"/>
          <cell r="BZ769"/>
          <cell r="CA769"/>
          <cell r="CB769"/>
          <cell r="CC769"/>
          <cell r="CD769">
            <v>9</v>
          </cell>
          <cell r="CE769">
            <v>0</v>
          </cell>
          <cell r="CF769">
            <v>16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5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0</v>
          </cell>
          <cell r="P770"/>
          <cell r="Q770"/>
          <cell r="R770"/>
          <cell r="S770"/>
          <cell r="T770"/>
          <cell r="U770"/>
          <cell r="V770">
            <v>3</v>
          </cell>
          <cell r="W770">
            <v>2</v>
          </cell>
          <cell r="X770">
            <v>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0</v>
          </cell>
          <cell r="P771"/>
          <cell r="Q771"/>
          <cell r="R771"/>
          <cell r="S771"/>
          <cell r="T771"/>
          <cell r="U771"/>
          <cell r="V771">
            <v>4</v>
          </cell>
          <cell r="W771">
            <v>5</v>
          </cell>
          <cell r="X771">
            <v>11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0</v>
          </cell>
          <cell r="AE771"/>
          <cell r="AF771"/>
          <cell r="AG771"/>
          <cell r="AH771"/>
          <cell r="AI771"/>
          <cell r="AJ771"/>
          <cell r="AK771">
            <v>5</v>
          </cell>
          <cell r="AL771">
            <v>1</v>
          </cell>
          <cell r="AM771">
            <v>8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0</v>
          </cell>
          <cell r="P773"/>
          <cell r="Q773"/>
          <cell r="R773"/>
          <cell r="S773"/>
          <cell r="T773"/>
          <cell r="U773"/>
          <cell r="V773">
            <v>21</v>
          </cell>
          <cell r="W773">
            <v>0</v>
          </cell>
          <cell r="X773">
            <v>38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/>
          <cell r="AF773"/>
          <cell r="AG773"/>
          <cell r="AH773"/>
          <cell r="AI773"/>
          <cell r="AJ773"/>
          <cell r="AK773">
            <v>14</v>
          </cell>
          <cell r="AL773">
            <v>0</v>
          </cell>
          <cell r="AM773">
            <v>24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/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2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3</v>
          </cell>
          <cell r="O776">
            <v>0</v>
          </cell>
          <cell r="P776"/>
          <cell r="Q776"/>
          <cell r="R776"/>
          <cell r="S776"/>
          <cell r="T776"/>
          <cell r="U776"/>
          <cell r="V776">
            <v>19</v>
          </cell>
          <cell r="W776">
            <v>6</v>
          </cell>
          <cell r="X776">
            <v>38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5</v>
          </cell>
          <cell r="AD776">
            <v>0</v>
          </cell>
          <cell r="AE776"/>
          <cell r="AF776"/>
          <cell r="AG776"/>
          <cell r="AH776"/>
          <cell r="AI776"/>
          <cell r="AJ776"/>
          <cell r="AK776">
            <v>34</v>
          </cell>
          <cell r="AL776">
            <v>6</v>
          </cell>
          <cell r="AM776">
            <v>62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/>
          <cell r="AU777"/>
          <cell r="AV777"/>
          <cell r="AW777"/>
          <cell r="AX777"/>
          <cell r="AY777"/>
          <cell r="AZ777">
            <v>1</v>
          </cell>
          <cell r="BA777">
            <v>0</v>
          </cell>
          <cell r="BB777">
            <v>2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0</v>
          </cell>
          <cell r="O778">
            <v>0</v>
          </cell>
          <cell r="P778"/>
          <cell r="Q778"/>
          <cell r="R778"/>
          <cell r="S778"/>
          <cell r="T778"/>
          <cell r="U778"/>
          <cell r="V778">
            <v>10</v>
          </cell>
          <cell r="W778">
            <v>0</v>
          </cell>
          <cell r="X778">
            <v>13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0</v>
          </cell>
          <cell r="AE778"/>
          <cell r="AF778"/>
          <cell r="AG778"/>
          <cell r="AH778"/>
          <cell r="AI778"/>
          <cell r="AJ778"/>
          <cell r="AK778">
            <v>9</v>
          </cell>
          <cell r="AL778">
            <v>0</v>
          </cell>
          <cell r="AM778">
            <v>14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/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0</v>
          </cell>
          <cell r="P779"/>
          <cell r="Q779"/>
          <cell r="R779"/>
          <cell r="S779"/>
          <cell r="T779"/>
          <cell r="U779"/>
          <cell r="V779">
            <v>1</v>
          </cell>
          <cell r="W779">
            <v>0</v>
          </cell>
          <cell r="X779">
            <v>2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0</v>
          </cell>
          <cell r="AD779">
            <v>0</v>
          </cell>
          <cell r="AE779"/>
          <cell r="AF779"/>
          <cell r="AG779"/>
          <cell r="AH779"/>
          <cell r="AI779"/>
          <cell r="AJ779"/>
          <cell r="AK779">
            <v>27</v>
          </cell>
          <cell r="AL779">
            <v>2</v>
          </cell>
          <cell r="AM779">
            <v>42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/>
          <cell r="BY779"/>
          <cell r="BZ779"/>
          <cell r="CA779"/>
          <cell r="CB779"/>
          <cell r="CC779"/>
          <cell r="CD779">
            <v>0</v>
          </cell>
          <cell r="CE779">
            <v>0</v>
          </cell>
          <cell r="CF779">
            <v>0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0</v>
          </cell>
          <cell r="O780">
            <v>0</v>
          </cell>
          <cell r="P780"/>
          <cell r="Q780"/>
          <cell r="R780"/>
          <cell r="S780"/>
          <cell r="T780"/>
          <cell r="U780"/>
          <cell r="V780">
            <v>1</v>
          </cell>
          <cell r="W780">
            <v>0</v>
          </cell>
          <cell r="X780">
            <v>2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0</v>
          </cell>
          <cell r="AD780">
            <v>0</v>
          </cell>
          <cell r="AE780"/>
          <cell r="AF780"/>
          <cell r="AG780"/>
          <cell r="AH780"/>
          <cell r="AI780"/>
          <cell r="AJ780"/>
          <cell r="AK780">
            <v>19</v>
          </cell>
          <cell r="AL780">
            <v>0</v>
          </cell>
          <cell r="AM780">
            <v>32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/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>
            <v>0</v>
          </cell>
          <cell r="AE781"/>
          <cell r="AF781"/>
          <cell r="AG781"/>
          <cell r="AH781"/>
          <cell r="AI781"/>
          <cell r="AJ781"/>
          <cell r="AK781">
            <v>19</v>
          </cell>
          <cell r="AL781">
            <v>6</v>
          </cell>
          <cell r="AM781">
            <v>33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0</v>
          </cell>
          <cell r="O782">
            <v>0</v>
          </cell>
          <cell r="P782"/>
          <cell r="Q782"/>
          <cell r="R782"/>
          <cell r="S782"/>
          <cell r="T782"/>
          <cell r="U782"/>
          <cell r="V782">
            <v>7</v>
          </cell>
          <cell r="W782" t="str">
            <v>0</v>
          </cell>
          <cell r="X782">
            <v>10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0</v>
          </cell>
          <cell r="AD782">
            <v>0</v>
          </cell>
          <cell r="AE782"/>
          <cell r="AF782"/>
          <cell r="AG782"/>
          <cell r="AH782"/>
          <cell r="AI782"/>
          <cell r="AJ782"/>
          <cell r="AK782">
            <v>3</v>
          </cell>
          <cell r="AL782" t="str">
            <v>0</v>
          </cell>
          <cell r="AM782">
            <v>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/>
          <cell r="AU782"/>
          <cell r="AV782"/>
          <cell r="AW782"/>
          <cell r="AX782"/>
          <cell r="AY782"/>
          <cell r="AZ782">
            <v>2</v>
          </cell>
          <cell r="BA782" t="str">
            <v>0</v>
          </cell>
          <cell r="BB782">
            <v>3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>
            <v>58</v>
          </cell>
          <cell r="AL783" t="str">
            <v>0</v>
          </cell>
          <cell r="AM783">
            <v>116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/>
          <cell r="AU783"/>
          <cell r="AV783"/>
          <cell r="AW783"/>
          <cell r="AX783"/>
          <cell r="AY783"/>
          <cell r="AZ783">
            <v>2</v>
          </cell>
          <cell r="BA783" t="str">
            <v>0</v>
          </cell>
          <cell r="BB783">
            <v>4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59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0</v>
          </cell>
          <cell r="O785">
            <v>0</v>
          </cell>
          <cell r="P785"/>
          <cell r="Q785"/>
          <cell r="R785"/>
          <cell r="S785"/>
          <cell r="T785"/>
          <cell r="U785"/>
          <cell r="V785">
            <v>25</v>
          </cell>
          <cell r="W785" t="str">
            <v>0</v>
          </cell>
          <cell r="X785">
            <v>36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0</v>
          </cell>
          <cell r="AE785"/>
          <cell r="AF785"/>
          <cell r="AG785"/>
          <cell r="AH785"/>
          <cell r="AI785"/>
          <cell r="AJ785"/>
          <cell r="AK785">
            <v>12</v>
          </cell>
          <cell r="AL785" t="str">
            <v>0</v>
          </cell>
          <cell r="AM785">
            <v>23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0</v>
          </cell>
          <cell r="BH785">
            <v>0</v>
          </cell>
          <cell r="BI785"/>
          <cell r="BJ785"/>
          <cell r="BK785"/>
          <cell r="BL785"/>
          <cell r="BM785"/>
          <cell r="BN785"/>
          <cell r="BO785">
            <v>3</v>
          </cell>
          <cell r="BP785" t="str">
            <v>0</v>
          </cell>
          <cell r="BQ785">
            <v>5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0</v>
          </cell>
          <cell r="BW785">
            <v>0</v>
          </cell>
          <cell r="BX785"/>
          <cell r="BY785"/>
          <cell r="BZ785"/>
          <cell r="CA785"/>
          <cell r="CB785"/>
          <cell r="CC785"/>
          <cell r="CD785">
            <v>5</v>
          </cell>
          <cell r="CE785" t="str">
            <v>0</v>
          </cell>
          <cell r="CF785">
            <v>8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0</v>
          </cell>
          <cell r="O786">
            <v>0</v>
          </cell>
          <cell r="P786"/>
          <cell r="Q786"/>
          <cell r="R786"/>
          <cell r="S786"/>
          <cell r="T786"/>
          <cell r="U786"/>
          <cell r="V786">
            <v>64</v>
          </cell>
          <cell r="W786" t="str">
            <v>0</v>
          </cell>
          <cell r="X786">
            <v>98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0</v>
          </cell>
          <cell r="AD786">
            <v>0</v>
          </cell>
          <cell r="AE786"/>
          <cell r="AF786"/>
          <cell r="AG786"/>
          <cell r="AH786"/>
          <cell r="AI786"/>
          <cell r="AJ786"/>
          <cell r="AK786">
            <v>14</v>
          </cell>
          <cell r="AL786" t="str">
            <v>0</v>
          </cell>
          <cell r="AM786">
            <v>22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0</v>
          </cell>
          <cell r="BX786"/>
          <cell r="BY786"/>
          <cell r="BZ786"/>
          <cell r="CA786"/>
          <cell r="CB786"/>
          <cell r="CC786"/>
          <cell r="CD786">
            <v>12</v>
          </cell>
          <cell r="CE786" t="str">
            <v>0</v>
          </cell>
          <cell r="CF786">
            <v>24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12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3</v>
          </cell>
          <cell r="O788">
            <v>0</v>
          </cell>
          <cell r="P788"/>
          <cell r="Q788"/>
          <cell r="R788"/>
          <cell r="S788"/>
          <cell r="T788"/>
          <cell r="U788"/>
          <cell r="V788">
            <v>13</v>
          </cell>
          <cell r="W788" t="str">
            <v>0</v>
          </cell>
          <cell r="X788">
            <v>22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6</v>
          </cell>
          <cell r="AD788">
            <v>0</v>
          </cell>
          <cell r="AE788"/>
          <cell r="AF788"/>
          <cell r="AG788"/>
          <cell r="AH788"/>
          <cell r="AI788"/>
          <cell r="AJ788"/>
          <cell r="AK788">
            <v>14</v>
          </cell>
          <cell r="AL788" t="str">
            <v>0</v>
          </cell>
          <cell r="AM788">
            <v>24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/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9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6</v>
      </c>
      <c r="R434" s="17">
        <f t="shared" si="34"/>
        <v>0</v>
      </c>
      <c r="S434" s="10"/>
      <c r="T434" s="10">
        <f>VLOOKUP(G434,'EDA IRA'!G434:BP434,62,FALSE)</f>
        <v>32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2921</v>
      </c>
      <c r="K4" s="48">
        <f t="shared" si="0"/>
        <v>2481</v>
      </c>
      <c r="L4" s="48">
        <f t="shared" si="0"/>
        <v>3240</v>
      </c>
      <c r="M4" s="48">
        <f t="shared" si="0"/>
        <v>3154</v>
      </c>
      <c r="N4" s="48">
        <f t="shared" si="0"/>
        <v>2337</v>
      </c>
      <c r="O4" s="48">
        <f t="shared" si="0"/>
        <v>107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14240</v>
      </c>
      <c r="X4" s="91">
        <f>IFERROR(W4/V4,0)</f>
        <v>0.51319938733219239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58</v>
      </c>
      <c r="AB4" s="48">
        <f t="shared" si="1"/>
        <v>47</v>
      </c>
      <c r="AC4" s="48">
        <f t="shared" si="1"/>
        <v>31</v>
      </c>
      <c r="AD4" s="48">
        <f t="shared" si="1"/>
        <v>1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233</v>
      </c>
      <c r="AM4" s="91">
        <f>IFERROR(AL4/AK4,0)</f>
        <v>0.42909760589318607</v>
      </c>
      <c r="AN4" s="47">
        <f t="shared" ref="AN4:BA4" si="2">SUBTOTAL(9,AN6:AN952)</f>
        <v>380</v>
      </c>
      <c r="AO4" s="48">
        <f t="shared" si="2"/>
        <v>279</v>
      </c>
      <c r="AP4" s="48">
        <f t="shared" si="2"/>
        <v>377</v>
      </c>
      <c r="AQ4" s="48">
        <f t="shared" si="2"/>
        <v>337</v>
      </c>
      <c r="AR4" s="48">
        <f t="shared" si="2"/>
        <v>508</v>
      </c>
      <c r="AS4" s="48">
        <f t="shared" si="2"/>
        <v>13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1894</v>
      </c>
      <c r="BB4" s="91">
        <f>IFERROR(BA4/AZ4,0)</f>
        <v>2.099390356549049</v>
      </c>
      <c r="BC4" s="47">
        <f t="shared" ref="BC4:BP4" si="3">SUBTOTAL(9,BC6:BC952)</f>
        <v>5991</v>
      </c>
      <c r="BD4" s="48">
        <f t="shared" si="3"/>
        <v>5084</v>
      </c>
      <c r="BE4" s="48">
        <f t="shared" si="3"/>
        <v>7403</v>
      </c>
      <c r="BF4" s="48">
        <f t="shared" si="3"/>
        <v>8054</v>
      </c>
      <c r="BG4" s="48">
        <f t="shared" si="3"/>
        <v>5353</v>
      </c>
      <c r="BH4" s="48">
        <f t="shared" si="3"/>
        <v>303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32188</v>
      </c>
      <c r="BQ4" s="91">
        <f>IFERROR(BP4/BO4,0)</f>
        <v>0.68119147135072178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43</v>
      </c>
      <c r="X6" s="16">
        <f>IFERROR(W6/V6,0)</f>
        <v>0.31234866828087171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14</v>
      </c>
      <c r="BB6" s="16">
        <f>IFERROR(BA6/AZ6,0)</f>
        <v>2.6249999999999996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1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44</v>
      </c>
      <c r="BQ6" s="16">
        <f>IFERROR(BP6/BO6,0)</f>
        <v>0.13108242303872888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55</v>
      </c>
      <c r="X7" s="17">
        <f t="shared" ref="X7:X28" si="5">IFERROR(W7/V7,0)</f>
        <v>0.3716216216216216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20</v>
      </c>
      <c r="BB7" s="17">
        <f t="shared" ref="BB7:BB28" si="9">IFERROR(BA7/AZ7,0)</f>
        <v>0.65217391304347827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72</v>
      </c>
      <c r="BQ7" s="17">
        <f t="shared" ref="BQ7:BQ28" si="11">IFERROR(BP7/BO7,0)</f>
        <v>0.46351931330472107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13</v>
      </c>
      <c r="X8" s="17">
        <f t="shared" si="5"/>
        <v>0.16386554621848737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6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32</v>
      </c>
      <c r="BQ8" s="17">
        <f t="shared" si="11"/>
        <v>0.21006564551422321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9</v>
      </c>
      <c r="X9" s="17">
        <f t="shared" si="5"/>
        <v>0.19148936170212766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5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21</v>
      </c>
      <c r="BQ9" s="17">
        <f t="shared" si="11"/>
        <v>0.29032258064516125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16</v>
      </c>
      <c r="X10" s="17">
        <f t="shared" si="5"/>
        <v>0.27906976744186046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38</v>
      </c>
      <c r="BQ10" s="17">
        <f t="shared" si="11"/>
        <v>0.42696629213483145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35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298</v>
      </c>
      <c r="X11" s="17">
        <f t="shared" si="5"/>
        <v>0.89400000000000002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1</v>
      </c>
      <c r="AM11" s="17">
        <f t="shared" si="7"/>
        <v>0.2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10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80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644</v>
      </c>
      <c r="BQ11" s="17">
        <f t="shared" si="11"/>
        <v>1.5940594059405944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2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88</v>
      </c>
      <c r="X12" s="17">
        <f t="shared" si="5"/>
        <v>0.5840707964601769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1</v>
      </c>
      <c r="AM12" s="17">
        <f t="shared" si="7"/>
        <v>3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25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25</v>
      </c>
      <c r="BH12" s="36">
        <f>VLOOKUP($H12,[4]IRA!$H$7:$CS$981,BH$1,FALSE)</f>
        <v>7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199</v>
      </c>
      <c r="BQ12" s="17">
        <f t="shared" si="11"/>
        <v>0.71582733812949639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92</v>
      </c>
      <c r="X13" s="17">
        <f t="shared" si="5"/>
        <v>0.36947791164658633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3</v>
      </c>
      <c r="AM13" s="17">
        <f t="shared" si="7"/>
        <v>0.26470588235294118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150</v>
      </c>
      <c r="BQ13" s="17">
        <f t="shared" si="11"/>
        <v>0.37942664418212485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49</v>
      </c>
      <c r="X14" s="17">
        <f t="shared" si="5"/>
        <v>0.65044247787610621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5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217</v>
      </c>
      <c r="BQ14" s="17">
        <f t="shared" si="11"/>
        <v>0.49581111957349577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16</v>
      </c>
      <c r="X15" s="17">
        <f t="shared" si="5"/>
        <v>0.5106382978723405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77</v>
      </c>
      <c r="BQ15" s="17">
        <f t="shared" si="11"/>
        <v>1.375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5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17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2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25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47</v>
      </c>
      <c r="X17" s="17">
        <f t="shared" si="5"/>
        <v>0.97241379310344822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2</v>
      </c>
      <c r="AM17" s="17">
        <f t="shared" si="7"/>
        <v>6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174</v>
      </c>
      <c r="BQ17" s="17">
        <f t="shared" si="11"/>
        <v>0.55828877005347588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47</v>
      </c>
      <c r="X18" s="17">
        <f t="shared" si="5"/>
        <v>0.41592920353982299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5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74</v>
      </c>
      <c r="BQ18" s="17">
        <f t="shared" si="11"/>
        <v>0.63428571428571434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19</v>
      </c>
      <c r="X19" s="17">
        <f t="shared" si="5"/>
        <v>0.24463519313304724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2</v>
      </c>
      <c r="AM19" s="17">
        <f t="shared" si="7"/>
        <v>6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9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7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67</v>
      </c>
      <c r="BQ19" s="17">
        <f t="shared" si="11"/>
        <v>0.24572127139364303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117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438</v>
      </c>
      <c r="X20" s="17">
        <f t="shared" si="5"/>
        <v>0.88663967611336036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6</v>
      </c>
      <c r="AM20" s="17">
        <f t="shared" si="7"/>
        <v>0.19565217391304346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11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58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117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1119</v>
      </c>
      <c r="BQ20" s="17">
        <f t="shared" si="11"/>
        <v>1.2287701317715958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3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12</v>
      </c>
      <c r="X21" s="17">
        <f t="shared" si="5"/>
        <v>0.16289592760180993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89</v>
      </c>
      <c r="BQ21" s="17">
        <f t="shared" si="11"/>
        <v>0.63875598086124397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1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9</v>
      </c>
      <c r="X22" s="17">
        <f t="shared" si="5"/>
        <v>0.18881118881118883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7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2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15</v>
      </c>
      <c r="BQ22" s="17">
        <f t="shared" si="11"/>
        <v>0.12968299711815562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6</v>
      </c>
      <c r="X23" s="17">
        <f t="shared" si="5"/>
        <v>0.18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33</v>
      </c>
      <c r="BQ23" s="17">
        <f t="shared" si="11"/>
        <v>0.87610619469026541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14</v>
      </c>
      <c r="X24" s="17">
        <f t="shared" si="5"/>
        <v>0.54545454545454541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40</v>
      </c>
      <c r="BQ24" s="17">
        <f t="shared" si="11"/>
        <v>0.98360655737704927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5</v>
      </c>
      <c r="X25" s="17">
        <f t="shared" si="5"/>
        <v>0.3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8</v>
      </c>
      <c r="BQ25" s="17">
        <f t="shared" si="11"/>
        <v>0.16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3</v>
      </c>
      <c r="O26" s="36">
        <f>VLOOKUP($H26,[1]EDA!$H$6:$BN$980,O$1,FALSE)</f>
        <v>1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23</v>
      </c>
      <c r="X26" s="17">
        <f t="shared" si="5"/>
        <v>0.51492537313432829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1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1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11</v>
      </c>
      <c r="BQ26" s="17">
        <f t="shared" si="11"/>
        <v>0.31730769230769235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93</v>
      </c>
      <c r="X27" s="17">
        <f t="shared" si="5"/>
        <v>0.33695652173913043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16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1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315</v>
      </c>
      <c r="BQ27" s="17">
        <f t="shared" si="11"/>
        <v>0.54216867469879504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91</v>
      </c>
      <c r="X28" s="17">
        <f t="shared" si="5"/>
        <v>0.36448598130841126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19</v>
      </c>
      <c r="AM28" s="17">
        <f t="shared" si="7"/>
        <v>0.44186046511627908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4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179</v>
      </c>
      <c r="BQ28" s="17">
        <f t="shared" si="11"/>
        <v>0.42925659472422056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105</v>
      </c>
      <c r="O29" s="36">
        <f>VLOOKUP($H29,[1]EDA!$H$6:$BN$980,O$1,FALSE)</f>
        <v>4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447</v>
      </c>
      <c r="X29" s="17">
        <f t="shared" ref="X29:X92" si="13">IFERROR(W29/V29,0)</f>
        <v>1.5593023255813951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19</v>
      </c>
      <c r="AM29" s="17">
        <f t="shared" ref="AM29:AM92" si="15">IFERROR(AL29/AK29,0)</f>
        <v>3.3529411764705879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3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53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157</v>
      </c>
      <c r="BH29" s="36">
        <f>VLOOKUP($H29,[4]IRA!$H$7:$CS$981,BH$1,FALSE)</f>
        <v>6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684</v>
      </c>
      <c r="BQ29" s="17">
        <f t="shared" ref="BQ29:BQ92" si="19">IFERROR(BP29/BO29,0)</f>
        <v>1.580893682588598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5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102</v>
      </c>
      <c r="X30" s="17">
        <f t="shared" si="13"/>
        <v>0.45739910313901339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7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9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252</v>
      </c>
      <c r="BQ30" s="17">
        <f t="shared" si="19"/>
        <v>0.88111888111888126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41</v>
      </c>
      <c r="O31" s="36">
        <f>VLOOKUP($H31,[1]EDA!$H$6:$BN$980,O$1,FALSE)</f>
        <v>4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181</v>
      </c>
      <c r="X31" s="17">
        <f t="shared" si="13"/>
        <v>0.75521557719054244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11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3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226</v>
      </c>
      <c r="BQ31" s="17">
        <f t="shared" si="19"/>
        <v>0.73139158576051788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26</v>
      </c>
      <c r="X32" s="17">
        <f t="shared" si="13"/>
        <v>0.49681528662420382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36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119</v>
      </c>
      <c r="BQ32" s="17">
        <f t="shared" si="19"/>
        <v>2.4620689655172412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6</v>
      </c>
      <c r="O33" s="36">
        <f>VLOOKUP($H33,[1]EDA!$H$6:$BN$980,O$1,FALSE)</f>
        <v>1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60</v>
      </c>
      <c r="X33" s="17">
        <f t="shared" si="13"/>
        <v>0.52941176470588236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6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41</v>
      </c>
      <c r="BF33" s="36">
        <f>VLOOKUP($H33,[4]IRA!$H$7:$CS$981,BF$1,FALSE)</f>
        <v>71</v>
      </c>
      <c r="BG33" s="36">
        <f>VLOOKUP($H33,[4]IRA!$H$7:$CS$981,BG$1,FALSE)</f>
        <v>44</v>
      </c>
      <c r="BH33" s="36">
        <f>VLOOKUP($H33,[4]IRA!$H$7:$CS$981,BH$1,FALSE)</f>
        <v>1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233</v>
      </c>
      <c r="BQ33" s="17">
        <f t="shared" si="19"/>
        <v>1.8203125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2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100</v>
      </c>
      <c r="X34" s="17">
        <f t="shared" si="13"/>
        <v>0.6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2</v>
      </c>
      <c r="AM34" s="17">
        <f t="shared" si="15"/>
        <v>0.8571428571428571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9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11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106</v>
      </c>
      <c r="BQ34" s="17">
        <f t="shared" si="19"/>
        <v>0.494556765163297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8</v>
      </c>
      <c r="X35" s="17">
        <f t="shared" si="13"/>
        <v>7.9470198675496678E-2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11</v>
      </c>
      <c r="BQ35" s="17">
        <f t="shared" si="19"/>
        <v>3.8194444444444448E-2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6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52</v>
      </c>
      <c r="X36" s="17">
        <f t="shared" si="13"/>
        <v>0.49523809523809531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2</v>
      </c>
      <c r="AM36" s="17">
        <f t="shared" si="15"/>
        <v>1.5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2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26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21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184</v>
      </c>
      <c r="BQ36" s="17">
        <f t="shared" si="19"/>
        <v>1.0739299610894941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7</v>
      </c>
      <c r="X37" s="17">
        <f t="shared" si="13"/>
        <v>0.28000000000000003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20</v>
      </c>
      <c r="BQ37" s="17">
        <f t="shared" si="19"/>
        <v>0.82191780821917815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3</v>
      </c>
      <c r="BQ38" s="17">
        <f t="shared" si="19"/>
        <v>0.33333333333333331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10</v>
      </c>
      <c r="X39" s="17">
        <f t="shared" si="13"/>
        <v>0.189873417721519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1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31</v>
      </c>
      <c r="BQ39" s="17">
        <f t="shared" si="19"/>
        <v>0.24734042553191493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6</v>
      </c>
      <c r="X40" s="17">
        <f t="shared" si="13"/>
        <v>0.20689655172413793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4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14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68</v>
      </c>
      <c r="BQ40" s="17">
        <f t="shared" si="19"/>
        <v>0.79999999999999982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3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52</v>
      </c>
      <c r="X41" s="17">
        <f t="shared" si="13"/>
        <v>0.25531914893617019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18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191</v>
      </c>
      <c r="BQ41" s="17">
        <f t="shared" si="19"/>
        <v>0.58350305498981669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1</v>
      </c>
      <c r="X42" s="17">
        <f t="shared" si="13"/>
        <v>7.4999999999999997E-2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12</v>
      </c>
      <c r="BQ42" s="17">
        <f t="shared" si="19"/>
        <v>0.47999999999999993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7</v>
      </c>
      <c r="X43" s="17">
        <f t="shared" si="13"/>
        <v>0.31343283582089554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19</v>
      </c>
      <c r="BQ43" s="17">
        <f t="shared" si="19"/>
        <v>0.58762886597938158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7</v>
      </c>
      <c r="X44" s="17">
        <f t="shared" si="13"/>
        <v>0.12138728323699421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26</v>
      </c>
      <c r="BQ44" s="17">
        <f t="shared" si="19"/>
        <v>0.47272727272727272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1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11</v>
      </c>
      <c r="X45" s="17">
        <f t="shared" si="13"/>
        <v>0.17934782608695651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3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27</v>
      </c>
      <c r="BQ45" s="17">
        <f t="shared" si="19"/>
        <v>0.25391849529780564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4</v>
      </c>
      <c r="X46" s="17">
        <f t="shared" si="13"/>
        <v>0.15584415584415584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3</v>
      </c>
      <c r="BQ46" s="17">
        <f t="shared" si="19"/>
        <v>0.29032258064516125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2</v>
      </c>
      <c r="X47" s="17">
        <f t="shared" si="13"/>
        <v>0.14285714285714285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1</v>
      </c>
      <c r="BQ48" s="17">
        <f t="shared" si="19"/>
        <v>3.896103896103896E-2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7</v>
      </c>
      <c r="X49" s="17">
        <f t="shared" si="13"/>
        <v>0.55263157894736847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10</v>
      </c>
      <c r="BQ49" s="17">
        <f t="shared" si="19"/>
        <v>0.19480519480519479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1</v>
      </c>
      <c r="BQ50" s="17">
        <f t="shared" si="19"/>
        <v>2.8571428571428571E-2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15</v>
      </c>
      <c r="X51" s="17">
        <f t="shared" si="13"/>
        <v>0.45918367346938777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8</v>
      </c>
      <c r="BQ51" s="17">
        <f t="shared" si="19"/>
        <v>0.19047619047619047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17</v>
      </c>
      <c r="X52" s="17">
        <f t="shared" si="13"/>
        <v>1.0408163265306123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2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16</v>
      </c>
      <c r="BQ52" s="17">
        <f t="shared" si="19"/>
        <v>0.51612903225806461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2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15</v>
      </c>
      <c r="X53" s="17">
        <f t="shared" si="13"/>
        <v>0.66176470588235292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1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28</v>
      </c>
      <c r="BQ53" s="17">
        <f t="shared" si="19"/>
        <v>0.7567567567567568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12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97</v>
      </c>
      <c r="X54" s="17">
        <f t="shared" si="13"/>
        <v>0.40985915492957747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12</v>
      </c>
      <c r="AM54" s="17">
        <f t="shared" si="15"/>
        <v>2.4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3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12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24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172</v>
      </c>
      <c r="BQ54" s="17">
        <f t="shared" si="19"/>
        <v>0.46486486486486478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2</v>
      </c>
      <c r="X55" s="17">
        <f t="shared" si="13"/>
        <v>6.5217391304347824E-2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7</v>
      </c>
      <c r="BQ55" s="17">
        <f t="shared" si="19"/>
        <v>0.2413793103448276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1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25</v>
      </c>
      <c r="X56" s="17">
        <f t="shared" si="13"/>
        <v>0.21929824561403508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8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16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54</v>
      </c>
      <c r="BG56" s="36">
        <f>VLOOKUP($H56,[4]IRA!$H$7:$CS$981,BG$1,FALSE)</f>
        <v>17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198</v>
      </c>
      <c r="BQ56" s="17">
        <f t="shared" si="19"/>
        <v>0.54898336414048055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5</v>
      </c>
      <c r="O57" s="36">
        <f>VLOOKUP($H57,[1]EDA!$H$6:$BN$980,O$1,FALSE)</f>
        <v>3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12</v>
      </c>
      <c r="X57" s="17">
        <f t="shared" si="13"/>
        <v>0.10140845070422536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8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9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33</v>
      </c>
      <c r="BH57" s="36">
        <f>VLOOKUP($H57,[4]IRA!$H$7:$CS$981,BH$1,FALSE)</f>
        <v>4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49</v>
      </c>
      <c r="BQ57" s="17">
        <f t="shared" si="19"/>
        <v>0.1717289719626168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5</v>
      </c>
      <c r="X58" s="17">
        <f t="shared" si="13"/>
        <v>0.19480519480519479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49</v>
      </c>
      <c r="BQ58" s="17">
        <f t="shared" si="19"/>
        <v>0.49494949494949497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13</v>
      </c>
      <c r="X59" s="17">
        <f t="shared" si="13"/>
        <v>0.3046875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40</v>
      </c>
      <c r="BQ59" s="17">
        <f t="shared" si="19"/>
        <v>0.67039106145251404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20</v>
      </c>
      <c r="X60" s="17">
        <f t="shared" si="13"/>
        <v>0.34883720930232559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57</v>
      </c>
      <c r="BQ60" s="17">
        <f t="shared" si="19"/>
        <v>0.70954356846473032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12</v>
      </c>
      <c r="X61" s="17">
        <f t="shared" si="13"/>
        <v>0.1875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27</v>
      </c>
      <c r="BQ61" s="17">
        <f t="shared" si="19"/>
        <v>0.37155963302752293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8</v>
      </c>
      <c r="X62" s="17">
        <f t="shared" si="13"/>
        <v>0.33333333333333331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2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15</v>
      </c>
      <c r="BQ62" s="17">
        <f t="shared" si="19"/>
        <v>0.30612244897959184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6</v>
      </c>
      <c r="O63" s="36">
        <f>VLOOKUP($H63,[1]EDA!$H$6:$BN$980,O$1,FALSE)</f>
        <v>1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18</v>
      </c>
      <c r="X63" s="17">
        <f t="shared" si="13"/>
        <v>0.2983425414364641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3</v>
      </c>
      <c r="BH63" s="36">
        <f>VLOOKUP($H63,[4]IRA!$H$7:$CS$981,BH$1,FALSE)</f>
        <v>6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41</v>
      </c>
      <c r="BQ63" s="17">
        <f t="shared" si="19"/>
        <v>0.18440779610194899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15</v>
      </c>
      <c r="X64" s="17">
        <f t="shared" si="13"/>
        <v>0.7142857142857143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26</v>
      </c>
      <c r="BQ64" s="17">
        <f t="shared" si="19"/>
        <v>0.8041237113402061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2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24</v>
      </c>
      <c r="X65" s="17">
        <f t="shared" si="13"/>
        <v>0.43373493975903621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4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98</v>
      </c>
      <c r="BQ65" s="17">
        <f t="shared" si="19"/>
        <v>0.82816901408450694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37</v>
      </c>
      <c r="X66" s="17">
        <f t="shared" si="13"/>
        <v>0.94067796610169485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90</v>
      </c>
      <c r="BQ66" s="17">
        <f t="shared" si="19"/>
        <v>1.4136125654450262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95</v>
      </c>
      <c r="X67" s="17">
        <f t="shared" si="13"/>
        <v>0.44881889763779526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3</v>
      </c>
      <c r="AM67" s="17">
        <f t="shared" si="15"/>
        <v>0.31034482758620691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9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16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244</v>
      </c>
      <c r="BQ67" s="17">
        <f t="shared" si="19"/>
        <v>0.63874345549738232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22</v>
      </c>
      <c r="X68" s="17">
        <f t="shared" si="13"/>
        <v>0.32038834951456308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3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36</v>
      </c>
      <c r="BQ68" s="17">
        <f t="shared" si="19"/>
        <v>0.31952662721893488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32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103</v>
      </c>
      <c r="X69" s="17">
        <f t="shared" si="13"/>
        <v>0.34602463605823064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3</v>
      </c>
      <c r="AM69" s="17">
        <f t="shared" si="15"/>
        <v>0.3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2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9</v>
      </c>
      <c r="BB69" s="17">
        <f t="shared" si="17"/>
        <v>0.12796208530805689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49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203</v>
      </c>
      <c r="BQ69" s="17">
        <f t="shared" si="19"/>
        <v>0.48410174880763124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2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16</v>
      </c>
      <c r="X70" s="17">
        <f t="shared" si="13"/>
        <v>0.35036496350364965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3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32</v>
      </c>
      <c r="BQ70" s="17">
        <f t="shared" si="19"/>
        <v>0.26016260162601629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2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15</v>
      </c>
      <c r="X71" s="17">
        <f t="shared" si="13"/>
        <v>0.22499999999999998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6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41</v>
      </c>
      <c r="BQ71" s="17">
        <f t="shared" si="19"/>
        <v>0.62755102040816313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25</v>
      </c>
      <c r="X72" s="17">
        <f t="shared" si="13"/>
        <v>0.25083612040133779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52</v>
      </c>
      <c r="BQ72" s="17">
        <f t="shared" si="19"/>
        <v>0.31967213114754101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47</v>
      </c>
      <c r="X73" s="17">
        <f t="shared" si="13"/>
        <v>0.49300699300699297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48</v>
      </c>
      <c r="BQ73" s="17">
        <f t="shared" si="19"/>
        <v>0.46905537459283392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44</v>
      </c>
      <c r="X74" s="17">
        <f t="shared" si="13"/>
        <v>0.60000000000000009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8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14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78</v>
      </c>
      <c r="BQ74" s="17">
        <f t="shared" si="19"/>
        <v>0.62734584450402142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6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25</v>
      </c>
      <c r="X75" s="17">
        <f t="shared" si="13"/>
        <v>0.43604651162790703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43</v>
      </c>
      <c r="BQ75" s="17">
        <f t="shared" si="19"/>
        <v>0.17154255319148934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3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12</v>
      </c>
      <c r="X76" s="17">
        <f t="shared" si="13"/>
        <v>0.2608695652173913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8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9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31</v>
      </c>
      <c r="BQ76" s="17">
        <f t="shared" si="19"/>
        <v>0.372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5</v>
      </c>
      <c r="X77" s="17">
        <f t="shared" si="13"/>
        <v>0.12605042016806722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56</v>
      </c>
      <c r="BQ77" s="17">
        <f t="shared" si="19"/>
        <v>0.73043478260869565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4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9</v>
      </c>
      <c r="X78" s="17">
        <f t="shared" si="13"/>
        <v>0.39130434782608697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16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118</v>
      </c>
      <c r="BQ78" s="17">
        <f t="shared" si="19"/>
        <v>0.42446043165467628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122</v>
      </c>
      <c r="X79" s="17">
        <f t="shared" si="13"/>
        <v>0.63212435233160624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17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109</v>
      </c>
      <c r="BQ79" s="17">
        <f t="shared" si="19"/>
        <v>0.28459530026109664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20</v>
      </c>
      <c r="X80" s="17">
        <f t="shared" si="13"/>
        <v>0.76923076923076927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24</v>
      </c>
      <c r="BQ80" s="17">
        <f t="shared" si="19"/>
        <v>0.5950413223140496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12</v>
      </c>
      <c r="X81" s="17">
        <f t="shared" si="13"/>
        <v>0.14693877551020409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43</v>
      </c>
      <c r="BQ81" s="17">
        <f t="shared" si="19"/>
        <v>0.43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9</v>
      </c>
      <c r="X82" s="17">
        <f t="shared" si="13"/>
        <v>0.24107142857142855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7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19</v>
      </c>
      <c r="BQ82" s="17">
        <f t="shared" si="19"/>
        <v>0.6333333333333333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7</v>
      </c>
      <c r="X83" s="17">
        <f t="shared" si="13"/>
        <v>0.36842105263157893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4</v>
      </c>
      <c r="BQ83" s="17">
        <f t="shared" si="19"/>
        <v>0.16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5</v>
      </c>
      <c r="X84" s="17">
        <f t="shared" si="13"/>
        <v>0.20270270270270269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9</v>
      </c>
      <c r="BQ84" s="17">
        <f t="shared" si="19"/>
        <v>0.30337078651685395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9</v>
      </c>
      <c r="X86" s="17">
        <f t="shared" si="13"/>
        <v>0.62790697674418605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1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16</v>
      </c>
      <c r="BQ86" s="17">
        <f t="shared" si="19"/>
        <v>0.77419354838709675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2</v>
      </c>
      <c r="X87" s="17">
        <f t="shared" si="13"/>
        <v>0.16666666666666666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23</v>
      </c>
      <c r="X88" s="17">
        <f t="shared" si="13"/>
        <v>1.1499999999999999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25</v>
      </c>
      <c r="BQ88" s="17">
        <f t="shared" si="19"/>
        <v>0.61475409836065564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7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27</v>
      </c>
      <c r="X89" s="17">
        <f t="shared" si="13"/>
        <v>1.0125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8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34</v>
      </c>
      <c r="BQ89" s="17">
        <f t="shared" si="19"/>
        <v>0.66666666666666674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12</v>
      </c>
      <c r="X90" s="17">
        <f t="shared" si="13"/>
        <v>0.33027522935779813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11</v>
      </c>
      <c r="BQ90" s="17">
        <f t="shared" si="19"/>
        <v>0.18857142857142856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2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6</v>
      </c>
      <c r="X91" s="17">
        <f t="shared" si="13"/>
        <v>0.75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1</v>
      </c>
      <c r="AM91" s="17">
        <f t="shared" si="15"/>
        <v>3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6</v>
      </c>
      <c r="BQ91" s="17">
        <f t="shared" si="19"/>
        <v>0.81818181818181823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16</v>
      </c>
      <c r="X92" s="17">
        <f t="shared" si="13"/>
        <v>1.2307692307692308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1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18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2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33</v>
      </c>
      <c r="BQ92" s="17">
        <f t="shared" si="19"/>
        <v>0.91666666666666685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54</v>
      </c>
      <c r="M93" s="36">
        <f>VLOOKUP($H93,[1]EDA!$H$6:$BN$980,M$1,FALSE)</f>
        <v>45</v>
      </c>
      <c r="N93" s="36">
        <f>VLOOKUP($H93,[1]EDA!$H$6:$BN$980,N$1,FALSE)</f>
        <v>33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236</v>
      </c>
      <c r="X93" s="17">
        <f t="shared" ref="X93:X156" si="21">IFERROR(W93/V93,0)</f>
        <v>0.7405857740585774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2</v>
      </c>
      <c r="AM93" s="17">
        <f t="shared" ref="AM93:AM156" si="23">IFERROR(AL93/AK93,0)</f>
        <v>9.836065573770493E-2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15</v>
      </c>
      <c r="AR93" s="36">
        <f>VLOOKUP($H93,[3]IRA!$H$6:$BN$980,AR$1,FALSE)</f>
        <v>4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80</v>
      </c>
      <c r="BB93" s="17">
        <f t="shared" ref="BB93:BB156" si="25">IFERROR(BA93/AZ93,0)</f>
        <v>2.2018348623853212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162</v>
      </c>
      <c r="BF93" s="36">
        <f>VLOOKUP($H93,[4]IRA!$H$7:$CS$981,BF$1,FALSE)</f>
        <v>67</v>
      </c>
      <c r="BG93" s="36">
        <f>VLOOKUP($H93,[4]IRA!$H$7:$CS$981,BG$1,FALSE)</f>
        <v>28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339</v>
      </c>
      <c r="BQ93" s="17">
        <f t="shared" ref="BQ93:BQ156" si="27">IFERROR(BP93/BO93,0)</f>
        <v>1.0959051724137929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0</v>
      </c>
      <c r="N94" s="36">
        <f>VLOOKUP($H94,[1]EDA!$H$6:$BN$980,N$1,FALSE)</f>
        <v>4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29</v>
      </c>
      <c r="X94" s="17">
        <f t="shared" si="21"/>
        <v>0.48066298342541436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7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58</v>
      </c>
      <c r="BQ94" s="17">
        <f t="shared" si="27"/>
        <v>1.0481927710843373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45</v>
      </c>
      <c r="X95" s="17">
        <f t="shared" si="21"/>
        <v>0.35248041775456918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5</v>
      </c>
      <c r="AM95" s="17">
        <f t="shared" si="23"/>
        <v>3.75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85</v>
      </c>
      <c r="BQ95" s="17">
        <f t="shared" si="27"/>
        <v>0.62347188264058684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17</v>
      </c>
      <c r="BQ96" s="17">
        <f t="shared" si="27"/>
        <v>0.15454545454545454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9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51</v>
      </c>
      <c r="X97" s="17">
        <f t="shared" si="21"/>
        <v>0.52941176470588236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4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17</v>
      </c>
      <c r="BQ97" s="17">
        <f t="shared" si="27"/>
        <v>0.16887417218543049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4</v>
      </c>
      <c r="X98" s="17">
        <f t="shared" si="21"/>
        <v>0.13953488372093023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17</v>
      </c>
      <c r="BQ98" s="17">
        <f t="shared" si="27"/>
        <v>0.2982456140350877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33</v>
      </c>
      <c r="X99" s="17">
        <f t="shared" si="21"/>
        <v>0.48768472906403937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1</v>
      </c>
      <c r="BB99" s="17">
        <f t="shared" si="25"/>
        <v>0.27272727272727276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17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50</v>
      </c>
      <c r="BQ99" s="17">
        <f t="shared" si="27"/>
        <v>0.67264573991031396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1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46</v>
      </c>
      <c r="X100" s="17">
        <f t="shared" si="21"/>
        <v>0.42592592592592593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7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2</v>
      </c>
      <c r="BB100" s="17">
        <f t="shared" si="25"/>
        <v>0.16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9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92</v>
      </c>
      <c r="BQ100" s="17">
        <f t="shared" si="27"/>
        <v>0.63157894736842102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14</v>
      </c>
      <c r="X101" s="17">
        <f t="shared" si="21"/>
        <v>0.3783783783783784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3</v>
      </c>
      <c r="BQ101" s="17">
        <f t="shared" si="27"/>
        <v>3.082191780821918E-2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12</v>
      </c>
      <c r="X102" s="17">
        <f t="shared" si="21"/>
        <v>0.26865671641791045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7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49</v>
      </c>
      <c r="BQ102" s="17">
        <f t="shared" si="27"/>
        <v>0.64473684210526327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8</v>
      </c>
      <c r="N103" s="36">
        <f>VLOOKUP($H103,[1]EDA!$H$6:$BN$980,N$1,FALSE)</f>
        <v>6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59</v>
      </c>
      <c r="X103" s="17">
        <f t="shared" si="21"/>
        <v>0.29598662207357856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3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20</v>
      </c>
      <c r="BB103" s="17">
        <f t="shared" si="25"/>
        <v>5.7142857142857144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26</v>
      </c>
      <c r="BG103" s="36">
        <f>VLOOKUP($H103,[4]IRA!$H$7:$CS$981,BG$1,FALSE)</f>
        <v>13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223</v>
      </c>
      <c r="BQ103" s="17">
        <f t="shared" si="27"/>
        <v>0.50913242009132409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4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38</v>
      </c>
      <c r="X104" s="17">
        <f t="shared" si="21"/>
        <v>0.2620689655172414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3</v>
      </c>
      <c r="BB104" s="17">
        <f t="shared" si="25"/>
        <v>0.52941176470588236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1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68</v>
      </c>
      <c r="BQ104" s="17">
        <f t="shared" si="27"/>
        <v>0.31775700934579437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10</v>
      </c>
      <c r="BQ105" s="17">
        <f t="shared" si="27"/>
        <v>0.625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26</v>
      </c>
      <c r="X106" s="17">
        <f t="shared" si="21"/>
        <v>0.19070904645476772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48</v>
      </c>
      <c r="BQ106" s="17">
        <f t="shared" si="27"/>
        <v>0.19917012448132779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26</v>
      </c>
      <c r="X107" s="17">
        <f t="shared" si="21"/>
        <v>0.13471502590673576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1</v>
      </c>
      <c r="AM107" s="17">
        <f t="shared" si="23"/>
        <v>0.21428571428571427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3</v>
      </c>
      <c r="BB107" s="17">
        <f t="shared" si="25"/>
        <v>9.0909090909090912E-2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7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88</v>
      </c>
      <c r="BQ107" s="17">
        <f t="shared" si="27"/>
        <v>0.23157894736842102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9</v>
      </c>
      <c r="BQ108" s="17">
        <f t="shared" si="27"/>
        <v>0.14754098360655737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11</v>
      </c>
      <c r="X110" s="17">
        <f t="shared" si="21"/>
        <v>0.44594594594594594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1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9</v>
      </c>
      <c r="BQ110" s="17">
        <f t="shared" si="27"/>
        <v>0.18620689655172412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3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30</v>
      </c>
      <c r="X111" s="17">
        <f t="shared" si="21"/>
        <v>0.10321100917431192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1</v>
      </c>
      <c r="AM111" s="17">
        <f t="shared" si="23"/>
        <v>8.3333333333333329E-2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75</v>
      </c>
      <c r="BQ111" s="17">
        <f t="shared" si="27"/>
        <v>0.20270270270270271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1</v>
      </c>
      <c r="X112" s="17">
        <f t="shared" si="21"/>
        <v>3.9473684210526321E-2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2</v>
      </c>
      <c r="BQ112" s="17">
        <f t="shared" si="27"/>
        <v>0.18181818181818185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57</v>
      </c>
      <c r="X113" s="17">
        <f t="shared" si="21"/>
        <v>0.3904109589041096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2</v>
      </c>
      <c r="BB113" s="17">
        <f t="shared" si="25"/>
        <v>1.2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152</v>
      </c>
      <c r="BQ113" s="17">
        <f t="shared" si="27"/>
        <v>1.8688524590163935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1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10</v>
      </c>
      <c r="X114" s="17">
        <f t="shared" si="21"/>
        <v>0.18181818181818182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1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8</v>
      </c>
      <c r="BQ114" s="17">
        <f t="shared" si="27"/>
        <v>0.16783216783216784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20</v>
      </c>
      <c r="O115" s="36">
        <f>VLOOKUP($H115,[1]EDA!$H$6:$BN$980,O$1,FALSE)</f>
        <v>1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108</v>
      </c>
      <c r="X115" s="17">
        <f t="shared" si="21"/>
        <v>0.6171428571428571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11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48</v>
      </c>
      <c r="BH115" s="36">
        <f>VLOOKUP($H115,[4]IRA!$H$7:$CS$981,BH$1,FALSE)</f>
        <v>5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212</v>
      </c>
      <c r="BQ115" s="17">
        <f t="shared" si="27"/>
        <v>0.29174311926605501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26</v>
      </c>
      <c r="X116" s="17">
        <f t="shared" si="21"/>
        <v>0.8125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16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29</v>
      </c>
      <c r="BQ116" s="17">
        <f t="shared" si="27"/>
        <v>0.42439024390243896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7</v>
      </c>
      <c r="X117" s="17">
        <f t="shared" si="21"/>
        <v>0.29577464788732394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6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56</v>
      </c>
      <c r="BQ117" s="17">
        <f t="shared" si="27"/>
        <v>0.38620689655172408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4</v>
      </c>
      <c r="X118" s="17">
        <f t="shared" si="21"/>
        <v>9.3023255813953487E-2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7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48</v>
      </c>
      <c r="BQ118" s="17">
        <f t="shared" si="27"/>
        <v>0.40563380281690142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7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30</v>
      </c>
      <c r="X119" s="17">
        <f t="shared" si="21"/>
        <v>0.45918367346938777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24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73</v>
      </c>
      <c r="BQ119" s="17">
        <f t="shared" si="27"/>
        <v>0.64601769911504425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57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308</v>
      </c>
      <c r="X120" s="17">
        <f t="shared" si="21"/>
        <v>0.8635514018691588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7</v>
      </c>
      <c r="AM120" s="17">
        <f t="shared" si="23"/>
        <v>0.6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52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156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772</v>
      </c>
      <c r="BQ120" s="17">
        <f t="shared" si="27"/>
        <v>1.4779834077855774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1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35</v>
      </c>
      <c r="X121" s="17">
        <f t="shared" si="21"/>
        <v>0.5898876404494382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4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52</v>
      </c>
      <c r="BQ121" s="17">
        <f t="shared" si="27"/>
        <v>0.41599999999999998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5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33</v>
      </c>
      <c r="X122" s="17">
        <f t="shared" si="21"/>
        <v>0.56571428571428573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2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33</v>
      </c>
      <c r="BQ122" s="17">
        <f t="shared" si="27"/>
        <v>0.2058212058212058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27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87</v>
      </c>
      <c r="X123" s="17">
        <f t="shared" si="21"/>
        <v>0.36199722607489598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11</v>
      </c>
      <c r="AM123" s="17">
        <f t="shared" si="23"/>
        <v>0.71739130434782605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22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231</v>
      </c>
      <c r="BQ123" s="17">
        <f t="shared" si="27"/>
        <v>1.1530782029950082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28</v>
      </c>
      <c r="X124" s="17">
        <f t="shared" si="21"/>
        <v>0.8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44</v>
      </c>
      <c r="BQ124" s="17">
        <f t="shared" si="27"/>
        <v>0.63157894736842102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84</v>
      </c>
      <c r="X125" s="17">
        <f t="shared" si="21"/>
        <v>0.75223880597014925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4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199</v>
      </c>
      <c r="BQ125" s="17">
        <f t="shared" si="27"/>
        <v>1.3599088838268789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5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31</v>
      </c>
      <c r="X126" s="17">
        <f t="shared" si="21"/>
        <v>0.26956521739130435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32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125</v>
      </c>
      <c r="BQ126" s="17">
        <f t="shared" si="27"/>
        <v>0.46239210850801482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74</v>
      </c>
      <c r="X127" s="17">
        <f t="shared" si="21"/>
        <v>0.67069486404833845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4</v>
      </c>
      <c r="AM127" s="17">
        <f t="shared" si="23"/>
        <v>0.44444444444444442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1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13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13</v>
      </c>
      <c r="BH127" s="36">
        <f>VLOOKUP($H127,[4]IRA!$H$7:$CS$981,BH$1,FALSE)</f>
        <v>4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97</v>
      </c>
      <c r="BQ127" s="17">
        <f t="shared" si="27"/>
        <v>0.68957345971563977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15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60</v>
      </c>
      <c r="X128" s="17">
        <f t="shared" si="21"/>
        <v>0.57324840764331209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16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59</v>
      </c>
      <c r="BQ128" s="17">
        <f t="shared" si="27"/>
        <v>1.1346153846153844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11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75</v>
      </c>
      <c r="X129" s="17">
        <f t="shared" si="21"/>
        <v>1.5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2</v>
      </c>
      <c r="AM129" s="17">
        <f t="shared" si="23"/>
        <v>3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89</v>
      </c>
      <c r="BQ129" s="17">
        <f t="shared" si="27"/>
        <v>1.3350000000000002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28</v>
      </c>
      <c r="X130" s="17">
        <f t="shared" si="21"/>
        <v>1.0632911392405064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26</v>
      </c>
      <c r="BQ130" s="17">
        <f t="shared" si="27"/>
        <v>0.8041237113402061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10</v>
      </c>
      <c r="X131" s="17">
        <f t="shared" si="21"/>
        <v>0.189873417721519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23</v>
      </c>
      <c r="BQ131" s="17">
        <f t="shared" si="27"/>
        <v>0.23549488054607506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9</v>
      </c>
      <c r="X132" s="17">
        <f t="shared" si="21"/>
        <v>0.40909090909090912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9</v>
      </c>
      <c r="BQ132" s="17">
        <f t="shared" si="27"/>
        <v>0.55102040816326536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3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38</v>
      </c>
      <c r="X134" s="17">
        <f t="shared" si="21"/>
        <v>0.48305084745762711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7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12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69</v>
      </c>
      <c r="BQ134" s="17">
        <f t="shared" si="27"/>
        <v>0.39204545454545453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7</v>
      </c>
      <c r="X135" s="17">
        <f t="shared" si="21"/>
        <v>0.28378378378378377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20</v>
      </c>
      <c r="BQ135" s="17">
        <f t="shared" si="27"/>
        <v>0.35714285714285715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3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13</v>
      </c>
      <c r="X136" s="17">
        <f t="shared" si="21"/>
        <v>0.22941176470588234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12</v>
      </c>
      <c r="BQ136" s="17">
        <f t="shared" si="27"/>
        <v>0.18556701030927839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11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66</v>
      </c>
      <c r="X137" s="17">
        <f t="shared" si="21"/>
        <v>0.38076923076923075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42</v>
      </c>
      <c r="BG137" s="36">
        <f>VLOOKUP($H137,[4]IRA!$H$7:$CS$981,BG$1,FALSE)</f>
        <v>13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204</v>
      </c>
      <c r="BQ137" s="17">
        <f t="shared" si="27"/>
        <v>0.80738786279683383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1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25</v>
      </c>
      <c r="X138" s="17">
        <f t="shared" si="21"/>
        <v>0.30120481927710846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241</v>
      </c>
      <c r="BQ138" s="17">
        <f t="shared" si="27"/>
        <v>0.99586776859504145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8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8</v>
      </c>
      <c r="X139" s="17">
        <f t="shared" si="21"/>
        <v>0.16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16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16</v>
      </c>
      <c r="BQ139" s="17">
        <f t="shared" si="27"/>
        <v>0.1797752808988764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0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1</v>
      </c>
      <c r="X141" s="17">
        <f t="shared" si="21"/>
        <v>1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10</v>
      </c>
      <c r="BQ141" s="17">
        <f t="shared" si="27"/>
        <v>1.25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6</v>
      </c>
      <c r="X142" s="17">
        <f t="shared" si="21"/>
        <v>6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6</v>
      </c>
      <c r="BQ142" s="17">
        <f t="shared" si="27"/>
        <v>0.85714285714285721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12</v>
      </c>
      <c r="X143" s="17">
        <f t="shared" si="21"/>
        <v>0.92307692307692313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36</v>
      </c>
      <c r="BQ143" s="17">
        <f t="shared" si="27"/>
        <v>1.7142857142857142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25</v>
      </c>
      <c r="X144" s="17">
        <f t="shared" si="21"/>
        <v>0.81521739130434778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27</v>
      </c>
      <c r="BQ144" s="17">
        <f t="shared" si="27"/>
        <v>1.1095890410958906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3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34</v>
      </c>
      <c r="X145" s="17">
        <f t="shared" si="21"/>
        <v>1.0303030303030303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9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51</v>
      </c>
      <c r="BQ145" s="17">
        <f t="shared" si="27"/>
        <v>1.6813186813186811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4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26</v>
      </c>
      <c r="X146" s="17">
        <f t="shared" si="21"/>
        <v>1.2380952380952381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2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18</v>
      </c>
      <c r="BQ146" s="17">
        <f t="shared" si="27"/>
        <v>0.51428571428571423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18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56</v>
      </c>
      <c r="X147" s="17">
        <f t="shared" si="21"/>
        <v>2.1818181818181821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19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98</v>
      </c>
      <c r="BQ147" s="17">
        <f t="shared" si="27"/>
        <v>1.2782608695652173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17</v>
      </c>
      <c r="X148" s="17">
        <f t="shared" si="21"/>
        <v>0.56666666666666665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31</v>
      </c>
      <c r="BQ148" s="17">
        <f t="shared" si="27"/>
        <v>0.45812807881773404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5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46</v>
      </c>
      <c r="X149" s="17">
        <f t="shared" si="21"/>
        <v>1.4838709677419355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20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139</v>
      </c>
      <c r="BQ149" s="17">
        <f t="shared" si="27"/>
        <v>1.845132743362832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3</v>
      </c>
      <c r="N150" s="36">
        <f>VLOOKUP($H150,[1]EDA!$H$6:$BN$980,N$1,FALSE)</f>
        <v>8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23</v>
      </c>
      <c r="X150" s="17">
        <f t="shared" si="21"/>
        <v>0.58974358974358976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17</v>
      </c>
      <c r="BG150" s="36">
        <f>VLOOKUP($H150,[4]IRA!$H$7:$CS$981,BG$1,FALSE)</f>
        <v>16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69</v>
      </c>
      <c r="BQ150" s="17">
        <f t="shared" si="27"/>
        <v>0.54188481675392675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448</v>
      </c>
      <c r="X151" s="17">
        <f t="shared" si="21"/>
        <v>0.89659773182121416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1</v>
      </c>
      <c r="AM151" s="17">
        <f t="shared" si="23"/>
        <v>0.16666666666666666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47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16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868</v>
      </c>
      <c r="BQ151" s="17">
        <f t="shared" si="27"/>
        <v>0.80221811460258785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8</v>
      </c>
      <c r="X152" s="17">
        <f t="shared" si="21"/>
        <v>0.2857142857142857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5</v>
      </c>
      <c r="BQ152" s="17">
        <f t="shared" si="27"/>
        <v>0.13274336283185839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15</v>
      </c>
      <c r="X153" s="17">
        <f t="shared" si="21"/>
        <v>0.2848101265822785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66</v>
      </c>
      <c r="BQ153" s="17">
        <f t="shared" si="27"/>
        <v>0.54847645429362879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1</v>
      </c>
      <c r="X154" s="17">
        <f t="shared" si="21"/>
        <v>8.1081081081081072E-2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13</v>
      </c>
      <c r="BQ154" s="17">
        <f t="shared" si="27"/>
        <v>0.33050847457627119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1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16</v>
      </c>
      <c r="X155" s="17">
        <f t="shared" si="21"/>
        <v>0.30769230769230771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4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108</v>
      </c>
      <c r="BQ155" s="17">
        <f t="shared" si="27"/>
        <v>0.63905325443786987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7</v>
      </c>
      <c r="X156" s="17">
        <f t="shared" si="21"/>
        <v>0.21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15</v>
      </c>
      <c r="BQ156" s="17">
        <f t="shared" si="27"/>
        <v>9.6359743040685217E-2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6</v>
      </c>
      <c r="X157" s="17">
        <f t="shared" ref="X157:X220" si="29">IFERROR(W157/V157,0)</f>
        <v>0.43902439024390244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13</v>
      </c>
      <c r="BQ157" s="17">
        <f t="shared" ref="BQ157:BQ220" si="35">IFERROR(BP157/BO157,0)</f>
        <v>0.31451612903225812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6</v>
      </c>
      <c r="O158" s="36">
        <f>VLOOKUP($H158,[1]EDA!$H$6:$BN$980,O$1,FALSE)</f>
        <v>3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40</v>
      </c>
      <c r="X158" s="17">
        <f t="shared" si="29"/>
        <v>3.0769230769230771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0</v>
      </c>
      <c r="BH158" s="36">
        <f>VLOOKUP($H158,[4]IRA!$H$7:$CS$981,BH$1,FALSE)</f>
        <v>5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21</v>
      </c>
      <c r="BQ158" s="17">
        <f t="shared" si="35"/>
        <v>0.8076923076923076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0</v>
      </c>
      <c r="N160" s="36">
        <f>VLOOKUP($H160,[1]EDA!$H$6:$BN$980,N$1,FALSE)</f>
        <v>2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10</v>
      </c>
      <c r="X160" s="17">
        <f t="shared" si="29"/>
        <v>0.5357142857142857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0</v>
      </c>
      <c r="BG160" s="36">
        <f>VLOOKUP($H160,[4]IRA!$H$7:$CS$981,BG$1,FALSE)</f>
        <v>9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22</v>
      </c>
      <c r="BQ160" s="17">
        <f t="shared" si="35"/>
        <v>1.2452830188679245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3</v>
      </c>
      <c r="M161" s="36">
        <f>VLOOKUP($H161,[1]EDA!$H$6:$BN$980,M$1,FALSE)</f>
        <v>4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14</v>
      </c>
      <c r="X161" s="17">
        <f t="shared" si="29"/>
        <v>0.35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5</v>
      </c>
      <c r="BQ161" s="17">
        <f t="shared" si="35"/>
        <v>0.31914893617021273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9</v>
      </c>
      <c r="X162" s="17">
        <f t="shared" si="29"/>
        <v>0.10384615384615385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15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27</v>
      </c>
      <c r="BQ162" s="17">
        <f t="shared" si="35"/>
        <v>0.13213703099510604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123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3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53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10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313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32</v>
      </c>
      <c r="X164" s="17">
        <f t="shared" si="29"/>
        <v>0.49740932642487051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153</v>
      </c>
      <c r="BQ164" s="17">
        <f t="shared" si="35"/>
        <v>0.6392757660167131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40</v>
      </c>
      <c r="X165" s="17">
        <f t="shared" si="29"/>
        <v>0.67039106145251404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7</v>
      </c>
      <c r="BB165" s="17">
        <f t="shared" si="33"/>
        <v>0.36521739130434783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106</v>
      </c>
      <c r="BQ165" s="17">
        <f t="shared" si="35"/>
        <v>1.7282608695652175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14</v>
      </c>
      <c r="X166" s="17">
        <f t="shared" si="29"/>
        <v>1.5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22</v>
      </c>
      <c r="BQ166" s="17">
        <f t="shared" si="35"/>
        <v>0.6947368421052631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20</v>
      </c>
      <c r="X167" s="17">
        <f t="shared" si="29"/>
        <v>0.63829787234042556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62</v>
      </c>
      <c r="BQ167" s="17">
        <f t="shared" si="35"/>
        <v>0.82666666666666666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5</v>
      </c>
      <c r="X168" s="17">
        <f t="shared" si="29"/>
        <v>0.21126760563380281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20</v>
      </c>
      <c r="BQ168" s="17">
        <f t="shared" si="35"/>
        <v>0.60000000000000009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30</v>
      </c>
      <c r="X169" s="17">
        <f t="shared" si="29"/>
        <v>0.40540540540540543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28</v>
      </c>
      <c r="BQ169" s="17">
        <f t="shared" si="35"/>
        <v>0.24633431085043989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102</v>
      </c>
      <c r="X170" s="17">
        <f t="shared" si="29"/>
        <v>0.4975609756097561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13</v>
      </c>
      <c r="BB170" s="17">
        <f t="shared" si="33"/>
        <v>1.8571428571428572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144</v>
      </c>
      <c r="BQ170" s="17">
        <f t="shared" si="35"/>
        <v>0.70473083197389885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12</v>
      </c>
      <c r="X171" s="17">
        <f t="shared" si="29"/>
        <v>0.22085889570552147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1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3</v>
      </c>
      <c r="BB171" s="17">
        <f t="shared" si="33"/>
        <v>0.6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28</v>
      </c>
      <c r="BQ171" s="17">
        <f t="shared" si="35"/>
        <v>0.20689655172413787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4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24</v>
      </c>
      <c r="X172" s="17">
        <f t="shared" si="29"/>
        <v>0.36734693877551022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0</v>
      </c>
      <c r="BB172" s="17">
        <f t="shared" si="33"/>
        <v>0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13</v>
      </c>
      <c r="BH172" s="36">
        <f>VLOOKUP($H172,[4]IRA!$H$7:$CS$981,BH$1,FALSE)</f>
        <v>1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69</v>
      </c>
      <c r="BQ172" s="17">
        <f t="shared" si="35"/>
        <v>0.7366548042704627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17</v>
      </c>
      <c r="X173" s="17">
        <f t="shared" si="29"/>
        <v>0.33552631578947367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0</v>
      </c>
      <c r="BB173" s="17">
        <f t="shared" si="33"/>
        <v>0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33</v>
      </c>
      <c r="BQ173" s="17">
        <f t="shared" si="35"/>
        <v>0.20040485829959515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9</v>
      </c>
      <c r="X174" s="17">
        <f t="shared" si="29"/>
        <v>0.21600000000000003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2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71</v>
      </c>
      <c r="BQ174" s="17">
        <f t="shared" si="35"/>
        <v>0.63582089552238807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5</v>
      </c>
      <c r="X175" s="17">
        <f t="shared" si="29"/>
        <v>0.30612244897959179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6</v>
      </c>
      <c r="BQ175" s="17">
        <f t="shared" si="35"/>
        <v>0.12587412587412586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5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23</v>
      </c>
      <c r="X176" s="17">
        <f t="shared" si="29"/>
        <v>0.75824175824175832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6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9</v>
      </c>
      <c r="BB176" s="17">
        <f t="shared" si="33"/>
        <v>3.8571428571428568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13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46</v>
      </c>
      <c r="BQ176" s="17">
        <f t="shared" si="35"/>
        <v>1.1596638655462186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4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48</v>
      </c>
      <c r="X177" s="17">
        <f t="shared" si="29"/>
        <v>0.67289719626168232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0</v>
      </c>
      <c r="BB177" s="17">
        <f t="shared" si="33"/>
        <v>0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48</v>
      </c>
      <c r="BH177" s="36">
        <f>VLOOKUP($H177,[4]IRA!$H$7:$CS$981,BH$1,FALSE)</f>
        <v>1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177</v>
      </c>
      <c r="BQ177" s="17">
        <f t="shared" si="35"/>
        <v>1.2348837209302328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15</v>
      </c>
      <c r="X178" s="17">
        <f t="shared" si="29"/>
        <v>0.42056074766355145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32</v>
      </c>
      <c r="BQ178" s="17">
        <f t="shared" si="35"/>
        <v>0.318936877076412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5</v>
      </c>
      <c r="X179" s="17">
        <f t="shared" si="29"/>
        <v>0.15306122448979592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14</v>
      </c>
      <c r="BQ179" s="17">
        <f t="shared" si="35"/>
        <v>0.23204419889502759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25</v>
      </c>
      <c r="X180" s="17">
        <f t="shared" si="29"/>
        <v>0.7142857142857143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41</v>
      </c>
      <c r="BQ180" s="17">
        <f t="shared" si="35"/>
        <v>0.54185022026431728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5</v>
      </c>
      <c r="X181" s="17">
        <f t="shared" si="29"/>
        <v>0.375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23</v>
      </c>
      <c r="BQ181" s="17">
        <f t="shared" si="35"/>
        <v>7.666666666666667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2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14</v>
      </c>
      <c r="X182" s="17">
        <f t="shared" si="29"/>
        <v>0.39622641509433959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9</v>
      </c>
      <c r="BQ182" s="17">
        <f t="shared" si="35"/>
        <v>0.23275862068965514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35</v>
      </c>
      <c r="X183" s="17">
        <f t="shared" si="29"/>
        <v>0.7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3</v>
      </c>
      <c r="BB183" s="17">
        <f t="shared" si="33"/>
        <v>1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1</v>
      </c>
      <c r="BH183" s="36">
        <f>VLOOKUP($H183,[4]IRA!$H$7:$CS$981,BH$1,FALSE)</f>
        <v>7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103</v>
      </c>
      <c r="BQ183" s="17">
        <f t="shared" si="35"/>
        <v>1.4644549763033177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12</v>
      </c>
      <c r="X184" s="17">
        <f t="shared" si="29"/>
        <v>0.26277372262773718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3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58</v>
      </c>
      <c r="BQ184" s="17">
        <f t="shared" si="35"/>
        <v>1.1756756756756757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43</v>
      </c>
      <c r="X185" s="17">
        <f t="shared" si="29"/>
        <v>0.57847533632286996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36</v>
      </c>
      <c r="BQ185" s="17">
        <f t="shared" si="35"/>
        <v>0.50232558139534889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101</v>
      </c>
      <c r="X186" s="17">
        <f t="shared" si="29"/>
        <v>0.56424581005586594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63</v>
      </c>
      <c r="BB186" s="17">
        <f t="shared" si="33"/>
        <v>4.2954545454545459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9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657</v>
      </c>
      <c r="BQ186" s="17">
        <f t="shared" si="35"/>
        <v>1.8541862652869241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8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27</v>
      </c>
      <c r="X187" s="17">
        <f t="shared" si="29"/>
        <v>0.26213592233009714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2</v>
      </c>
      <c r="BB187" s="17">
        <f t="shared" si="33"/>
        <v>0.2068965517241379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3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11</v>
      </c>
      <c r="BQ187" s="17">
        <f t="shared" si="35"/>
        <v>7.9326923076923087E-2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4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88</v>
      </c>
      <c r="X188" s="17">
        <f t="shared" si="29"/>
        <v>0.53658536585365857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3</v>
      </c>
      <c r="BB188" s="17">
        <f t="shared" si="33"/>
        <v>0.12080536912751677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2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266</v>
      </c>
      <c r="BQ188" s="17">
        <f t="shared" si="35"/>
        <v>1.2747603833865813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4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15</v>
      </c>
      <c r="X189" s="17">
        <f t="shared" si="29"/>
        <v>1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3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17</v>
      </c>
      <c r="BQ189" s="17">
        <f t="shared" si="35"/>
        <v>2.6842105263157894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34</v>
      </c>
      <c r="X190" s="17">
        <f t="shared" si="29"/>
        <v>1.36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2</v>
      </c>
      <c r="BQ191" s="17">
        <f t="shared" si="35"/>
        <v>0.22222222222222221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36</v>
      </c>
      <c r="X192" s="17">
        <f t="shared" si="29"/>
        <v>0.23076923076923081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1</v>
      </c>
      <c r="BB192" s="17">
        <f t="shared" si="33"/>
        <v>6.9767441860465115E-2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47</v>
      </c>
      <c r="BQ192" s="17">
        <f t="shared" si="35"/>
        <v>0.18193548387096775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6</v>
      </c>
      <c r="N193" s="36">
        <f>VLOOKUP($H193,[1]EDA!$H$6:$BN$980,N$1,FALSE)</f>
        <v>17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58</v>
      </c>
      <c r="X193" s="17">
        <f t="shared" si="29"/>
        <v>0.86567164179104472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5</v>
      </c>
      <c r="BG193" s="36">
        <f>VLOOKUP($H193,[4]IRA!$H$7:$CS$981,BG$1,FALSE)</f>
        <v>9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52</v>
      </c>
      <c r="BQ193" s="17">
        <f t="shared" si="35"/>
        <v>1.0985915492957745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2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72</v>
      </c>
      <c r="X194" s="17">
        <f t="shared" si="29"/>
        <v>0.6428571428571429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3</v>
      </c>
      <c r="AM194" s="17">
        <f t="shared" si="31"/>
        <v>0.33333333333333331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3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27</v>
      </c>
      <c r="BB194" s="17">
        <f t="shared" si="33"/>
        <v>4.9090909090909092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9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235</v>
      </c>
      <c r="BQ194" s="17">
        <f t="shared" si="35"/>
        <v>0.82263710618436414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1</v>
      </c>
      <c r="X195" s="17">
        <f t="shared" si="29"/>
        <v>3.0927835051546389E-2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8</v>
      </c>
      <c r="BQ195" s="17">
        <f t="shared" si="35"/>
        <v>0.1726618705035971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8</v>
      </c>
      <c r="X196" s="17">
        <f t="shared" si="29"/>
        <v>0.38095238095238093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13</v>
      </c>
      <c r="BQ196" s="17">
        <f t="shared" si="35"/>
        <v>0.46987951807228912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12</v>
      </c>
      <c r="X197" s="17">
        <f t="shared" si="29"/>
        <v>0.28800000000000003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60</v>
      </c>
      <c r="BQ197" s="17">
        <f t="shared" si="35"/>
        <v>1.2328767123287669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13</v>
      </c>
      <c r="X198" s="17">
        <f t="shared" si="29"/>
        <v>0.41052631578947374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64</v>
      </c>
      <c r="BQ198" s="17">
        <f t="shared" si="35"/>
        <v>0.54390934844192629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15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52</v>
      </c>
      <c r="X199" s="17">
        <f t="shared" si="29"/>
        <v>0.54929577464788726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5</v>
      </c>
      <c r="BB199" s="17">
        <f t="shared" si="33"/>
        <v>5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8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50</v>
      </c>
      <c r="BQ199" s="17">
        <f t="shared" si="35"/>
        <v>0.51194539249146753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2</v>
      </c>
      <c r="X200" s="17">
        <f t="shared" si="29"/>
        <v>6.741573033707865E-2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16</v>
      </c>
      <c r="BQ200" s="17">
        <f t="shared" si="35"/>
        <v>0.44859813084112143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1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13</v>
      </c>
      <c r="X201" s="17">
        <f t="shared" si="29"/>
        <v>0.23926380368098157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50</v>
      </c>
      <c r="BQ201" s="17">
        <f t="shared" si="35"/>
        <v>0.90909090909090906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30</v>
      </c>
      <c r="X202" s="17">
        <f t="shared" si="29"/>
        <v>0.60402684563758391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38</v>
      </c>
      <c r="BQ202" s="17">
        <f t="shared" si="35"/>
        <v>0.80851063829787229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24</v>
      </c>
      <c r="X203" s="17">
        <f t="shared" si="29"/>
        <v>0.36548223350253806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1</v>
      </c>
      <c r="BB203" s="17">
        <f t="shared" si="33"/>
        <v>0.13953488372093023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57</v>
      </c>
      <c r="BQ203" s="17">
        <f t="shared" si="35"/>
        <v>0.54983922829581988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1</v>
      </c>
      <c r="X204" s="17">
        <f t="shared" si="29"/>
        <v>0.14285714285714285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29</v>
      </c>
      <c r="BQ204" s="17">
        <f t="shared" si="35"/>
        <v>1.1447368421052631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8</v>
      </c>
      <c r="X205" s="17">
        <f t="shared" si="29"/>
        <v>0.27272727272727276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7</v>
      </c>
      <c r="BQ205" s="17">
        <f t="shared" si="35"/>
        <v>0.27631578947368424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7</v>
      </c>
      <c r="X206" s="17">
        <f t="shared" si="29"/>
        <v>0.61764705882352933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11</v>
      </c>
      <c r="X207" s="17">
        <f t="shared" si="29"/>
        <v>0.94285714285714295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29</v>
      </c>
      <c r="BQ207" s="17">
        <f t="shared" si="35"/>
        <v>1.5535714285714288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3</v>
      </c>
      <c r="X208" s="17">
        <f t="shared" si="29"/>
        <v>0.25714285714285717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31</v>
      </c>
      <c r="X209" s="17">
        <f t="shared" si="29"/>
        <v>0.44497607655502391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61</v>
      </c>
      <c r="BQ209" s="17">
        <f t="shared" si="35"/>
        <v>0.7887931034482758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31</v>
      </c>
      <c r="X210" s="17">
        <f t="shared" si="29"/>
        <v>0.49732620320855614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17</v>
      </c>
      <c r="BB210" s="17">
        <f t="shared" si="33"/>
        <v>0.8793103448275863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99</v>
      </c>
      <c r="BQ210" s="17">
        <f t="shared" si="35"/>
        <v>0.42307692307692307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3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79</v>
      </c>
      <c r="X211" s="17">
        <f t="shared" si="29"/>
        <v>0.70118343195266264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5</v>
      </c>
      <c r="AM211" s="17">
        <f t="shared" si="31"/>
        <v>3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2</v>
      </c>
      <c r="BB211" s="17">
        <f t="shared" si="33"/>
        <v>0.34285714285714286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20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214</v>
      </c>
      <c r="BQ211" s="17">
        <f t="shared" si="35"/>
        <v>0.99380804953560364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37</v>
      </c>
      <c r="X212" s="17">
        <f t="shared" si="29"/>
        <v>0.33433734939759041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4</v>
      </c>
      <c r="AM212" s="17">
        <f t="shared" si="31"/>
        <v>0.92307692307692313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1</v>
      </c>
      <c r="BB212" s="17">
        <f t="shared" si="33"/>
        <v>6.4516129032258063E-2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159</v>
      </c>
      <c r="BQ212" s="17">
        <f t="shared" si="35"/>
        <v>0.50369588173178459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2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11</v>
      </c>
      <c r="BQ213" s="17">
        <f t="shared" si="35"/>
        <v>0.45205479452054792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5</v>
      </c>
      <c r="X214" s="17">
        <f t="shared" si="29"/>
        <v>0.13761467889908258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4</v>
      </c>
      <c r="BQ214" s="17">
        <f t="shared" si="35"/>
        <v>0.2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2</v>
      </c>
      <c r="BQ215" s="17">
        <f t="shared" si="35"/>
        <v>0.13333333333333333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7</v>
      </c>
      <c r="X216" s="17">
        <f t="shared" si="29"/>
        <v>0.26250000000000001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7</v>
      </c>
      <c r="BQ216" s="17">
        <f t="shared" si="35"/>
        <v>0.15107913669064749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2</v>
      </c>
      <c r="X217" s="17">
        <f t="shared" si="29"/>
        <v>0.6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8</v>
      </c>
      <c r="BQ217" s="17">
        <f t="shared" si="35"/>
        <v>0.96000000000000019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1</v>
      </c>
      <c r="X218" s="17">
        <f t="shared" si="29"/>
        <v>0.13043478260869565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3</v>
      </c>
      <c r="X219" s="17">
        <f t="shared" si="29"/>
        <v>7.6923076923076927E-2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20</v>
      </c>
      <c r="BQ219" s="17">
        <f t="shared" si="35"/>
        <v>0.31088082901554409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14</v>
      </c>
      <c r="X220" s="17">
        <f t="shared" si="29"/>
        <v>0.33600000000000002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59</v>
      </c>
      <c r="BQ220" s="17">
        <f t="shared" si="35"/>
        <v>0.50427350427350426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13</v>
      </c>
      <c r="X221" s="17">
        <f t="shared" ref="X221:X284" si="37">IFERROR(W221/V221,0)</f>
        <v>0.77999999999999992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36</v>
      </c>
      <c r="BQ221" s="17">
        <f t="shared" ref="BQ221:BQ284" si="43">IFERROR(BP221/BO221,0)</f>
        <v>0.59668508287292821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22</v>
      </c>
      <c r="X222" s="17">
        <f t="shared" si="37"/>
        <v>0.30275229357798161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32</v>
      </c>
      <c r="BQ222" s="17">
        <f t="shared" si="43"/>
        <v>0.1867704280155642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6</v>
      </c>
      <c r="X223" s="17">
        <f t="shared" si="37"/>
        <v>1.125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12</v>
      </c>
      <c r="BQ223" s="17">
        <f t="shared" si="43"/>
        <v>1.3846153846153848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2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58</v>
      </c>
      <c r="X224" s="17">
        <f t="shared" si="37"/>
        <v>0.39013452914798208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4</v>
      </c>
      <c r="BB224" s="17">
        <f t="shared" si="41"/>
        <v>0.48979591836734687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2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116</v>
      </c>
      <c r="BQ224" s="17">
        <f t="shared" si="43"/>
        <v>0.30419580419580422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25</v>
      </c>
      <c r="X225" s="17">
        <f t="shared" si="37"/>
        <v>0.55970149253731349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85</v>
      </c>
      <c r="BQ225" s="17">
        <f t="shared" si="43"/>
        <v>1.0759493670886076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1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16</v>
      </c>
      <c r="X226" s="17">
        <f t="shared" si="37"/>
        <v>0.3380281690140845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3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19</v>
      </c>
      <c r="BQ226" s="17">
        <f t="shared" si="43"/>
        <v>0.25909090909090904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11</v>
      </c>
      <c r="X227" s="17">
        <f t="shared" si="37"/>
        <v>0.82499999999999996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2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14</v>
      </c>
      <c r="BQ227" s="17">
        <f t="shared" si="43"/>
        <v>0.52500000000000002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65</v>
      </c>
      <c r="X228" s="17">
        <f t="shared" si="37"/>
        <v>0.51315789473684215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2</v>
      </c>
      <c r="AM228" s="17">
        <f t="shared" si="39"/>
        <v>1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5</v>
      </c>
      <c r="BB228" s="17">
        <f t="shared" si="41"/>
        <v>0.42857142857142855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72</v>
      </c>
      <c r="BQ228" s="17">
        <f t="shared" si="43"/>
        <v>0.44720496894409939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21</v>
      </c>
      <c r="X229" s="17">
        <f t="shared" si="37"/>
        <v>0.5625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7</v>
      </c>
      <c r="BB229" s="17">
        <f t="shared" si="41"/>
        <v>21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28</v>
      </c>
      <c r="BQ229" s="17">
        <f t="shared" si="43"/>
        <v>0.5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7</v>
      </c>
      <c r="X230" s="17">
        <f t="shared" si="37"/>
        <v>0.18103448275862069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1</v>
      </c>
      <c r="BB230" s="17">
        <f t="shared" si="41"/>
        <v>0.66666666666666663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34</v>
      </c>
      <c r="BQ230" s="17">
        <f t="shared" si="43"/>
        <v>0.61077844311377238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3</v>
      </c>
      <c r="X231" s="17">
        <f t="shared" si="37"/>
        <v>0.10588235294117646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63</v>
      </c>
      <c r="BQ231" s="17">
        <f t="shared" si="43"/>
        <v>0.68727272727272737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3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10</v>
      </c>
      <c r="X232" s="17">
        <f t="shared" si="37"/>
        <v>0.1875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1</v>
      </c>
      <c r="AM232" s="17">
        <f t="shared" si="39"/>
        <v>0.125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2</v>
      </c>
      <c r="BB232" s="17">
        <f t="shared" si="41"/>
        <v>1.0909090909090911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8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34</v>
      </c>
      <c r="BQ232" s="17">
        <f t="shared" si="43"/>
        <v>0.59649122807017541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5</v>
      </c>
      <c r="X233" s="17">
        <f t="shared" si="37"/>
        <v>1.3636363636363638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17</v>
      </c>
      <c r="BQ233" s="17">
        <f t="shared" si="43"/>
        <v>1.2439024390243902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54</v>
      </c>
      <c r="L234" s="36">
        <f>VLOOKUP($H234,[1]EDA!$H$6:$BN$980,L$1,FALSE)</f>
        <v>69</v>
      </c>
      <c r="M234" s="36">
        <f>VLOOKUP($H234,[1]EDA!$H$6:$BN$980,M$1,FALSE)</f>
        <v>48</v>
      </c>
      <c r="N234" s="36">
        <f>VLOOKUP($H234,[1]EDA!$H$6:$BN$980,N$1,FALSE)</f>
        <v>33</v>
      </c>
      <c r="O234" s="36">
        <f>VLOOKUP($H234,[1]EDA!$H$6:$BN$980,O$1,FALSE)</f>
        <v>2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265</v>
      </c>
      <c r="X234" s="17">
        <f t="shared" si="37"/>
        <v>0.57818181818181824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2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17</v>
      </c>
      <c r="AM234" s="17">
        <f t="shared" si="39"/>
        <v>1.8888888888888888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59</v>
      </c>
      <c r="AQ234" s="36">
        <f>VLOOKUP($H234,[3]IRA!$H$6:$BN$980,AQ$1,FALSE)</f>
        <v>68</v>
      </c>
      <c r="AR234" s="36">
        <f>VLOOKUP($H234,[3]IRA!$H$6:$BN$980,AR$1,FALSE)</f>
        <v>43</v>
      </c>
      <c r="AS234" s="36">
        <f>VLOOKUP($H234,[3]IRA!$H$6:$BN$980,AS$1,FALSE)</f>
        <v>3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240</v>
      </c>
      <c r="BB234" s="17">
        <f t="shared" si="41"/>
        <v>4.2477876106194694</v>
      </c>
      <c r="BC234" s="36">
        <f>VLOOKUP($H234,[4]IRA!$H$7:$CS$981,BC$1,FALSE)</f>
        <v>147</v>
      </c>
      <c r="BD234" s="36">
        <f>VLOOKUP($H234,[4]IRA!$H$7:$CS$981,BD$1,FALSE)</f>
        <v>122</v>
      </c>
      <c r="BE234" s="36">
        <f>VLOOKUP($H234,[4]IRA!$H$7:$CS$981,BE$1,FALSE)</f>
        <v>207</v>
      </c>
      <c r="BF234" s="36">
        <f>VLOOKUP($H234,[4]IRA!$H$7:$CS$981,BF$1,FALSE)</f>
        <v>316</v>
      </c>
      <c r="BG234" s="36">
        <f>VLOOKUP($H234,[4]IRA!$H$7:$CS$981,BG$1,FALSE)</f>
        <v>216</v>
      </c>
      <c r="BH234" s="36">
        <f>VLOOKUP($H234,[4]IRA!$H$7:$CS$981,BH$1,FALSE)</f>
        <v>15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1023</v>
      </c>
      <c r="BQ234" s="17">
        <f t="shared" si="43"/>
        <v>0.81427434332714255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27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88</v>
      </c>
      <c r="X235" s="17">
        <f t="shared" si="37"/>
        <v>0.80733944954128456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34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154</v>
      </c>
      <c r="BQ235" s="17">
        <f t="shared" si="43"/>
        <v>1.6923076923076923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3</v>
      </c>
      <c r="N236" s="36">
        <f>VLOOKUP($H236,[1]EDA!$H$6:$BN$980,N$1,FALSE)</f>
        <v>9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37</v>
      </c>
      <c r="X236" s="17">
        <f t="shared" si="37"/>
        <v>0.37248322147651008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23</v>
      </c>
      <c r="BG236" s="36">
        <f>VLOOKUP($H236,[4]IRA!$H$7:$CS$981,BG$1,FALSE)</f>
        <v>9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67</v>
      </c>
      <c r="BQ236" s="17">
        <f t="shared" si="43"/>
        <v>0.58430232558139528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6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47</v>
      </c>
      <c r="X237" s="17">
        <f t="shared" si="37"/>
        <v>0.33021077283372363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40</v>
      </c>
      <c r="BB237" s="17">
        <f t="shared" si="41"/>
        <v>14.117647058823529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35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218</v>
      </c>
      <c r="BQ237" s="17">
        <f t="shared" si="43"/>
        <v>1.5000000000000002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24</v>
      </c>
      <c r="X238" s="17">
        <f t="shared" si="37"/>
        <v>0.50704225352112675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18</v>
      </c>
      <c r="BB238" s="17">
        <f t="shared" si="41"/>
        <v>54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24</v>
      </c>
      <c r="BQ238" s="17">
        <f t="shared" si="43"/>
        <v>0.67924528301886788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4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48</v>
      </c>
      <c r="X239" s="17">
        <f t="shared" si="37"/>
        <v>0.22429906542056074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14</v>
      </c>
      <c r="BB239" s="17">
        <f t="shared" si="41"/>
        <v>0.82352941176470584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16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145</v>
      </c>
      <c r="BQ239" s="17">
        <f t="shared" si="43"/>
        <v>0.62861271676300567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47</v>
      </c>
      <c r="X240" s="17">
        <f t="shared" si="37"/>
        <v>0.40869565217391307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108</v>
      </c>
      <c r="BQ240" s="17">
        <f t="shared" si="43"/>
        <v>0.42575558475689879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16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73</v>
      </c>
      <c r="X241" s="17">
        <f t="shared" si="37"/>
        <v>0.58244680851063824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97</v>
      </c>
      <c r="BQ241" s="17">
        <f t="shared" si="43"/>
        <v>0.56835937500000011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6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40</v>
      </c>
      <c r="X242" s="17">
        <f t="shared" si="37"/>
        <v>0.3183023872679045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20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56</v>
      </c>
      <c r="BQ242" s="17">
        <f t="shared" si="43"/>
        <v>0.31111111111111106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61</v>
      </c>
      <c r="X243" s="17">
        <f t="shared" si="37"/>
        <v>0.46803069053708435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8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67</v>
      </c>
      <c r="BQ243" s="17">
        <f t="shared" si="43"/>
        <v>0.41875000000000001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16</v>
      </c>
      <c r="X244" s="17">
        <f t="shared" si="37"/>
        <v>0.60759493670886078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3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83</v>
      </c>
      <c r="BQ244" s="17">
        <f t="shared" si="43"/>
        <v>1.1800947867298579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6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115</v>
      </c>
      <c r="X245" s="17">
        <f t="shared" si="37"/>
        <v>0.57499999999999996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1</v>
      </c>
      <c r="AM245" s="17">
        <f t="shared" si="39"/>
        <v>0.125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5</v>
      </c>
      <c r="BB245" s="17">
        <f t="shared" si="41"/>
        <v>0.90909090909090906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59</v>
      </c>
      <c r="BG245" s="36">
        <f>VLOOKUP($H245,[4]IRA!$H$7:$CS$981,BG$1,FALSE)</f>
        <v>30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237</v>
      </c>
      <c r="BQ245" s="17">
        <f t="shared" si="43"/>
        <v>0.63881401617250677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5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33</v>
      </c>
      <c r="X246" s="17">
        <f t="shared" si="37"/>
        <v>1.3943661971830987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40</v>
      </c>
      <c r="BQ246" s="17">
        <f t="shared" si="43"/>
        <v>0.89552238805970141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40</v>
      </c>
      <c r="X247" s="17">
        <f t="shared" si="37"/>
        <v>0.95238095238095233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23</v>
      </c>
      <c r="BG247" s="36">
        <f>VLOOKUP($H247,[4]IRA!$H$7:$CS$981,BG$1,FALSE)</f>
        <v>10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70</v>
      </c>
      <c r="BQ247" s="17">
        <f t="shared" si="43"/>
        <v>1.2068965517241379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3</v>
      </c>
      <c r="N248" s="36">
        <f>VLOOKUP($H248,[1]EDA!$H$6:$BN$980,N$1,FALSE)</f>
        <v>20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107</v>
      </c>
      <c r="X248" s="17">
        <f t="shared" si="37"/>
        <v>0.64328657314629267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2</v>
      </c>
      <c r="BG248" s="36">
        <f>VLOOKUP($H248,[4]IRA!$H$7:$CS$981,BG$1,FALSE)</f>
        <v>29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95</v>
      </c>
      <c r="BQ248" s="17">
        <f t="shared" si="43"/>
        <v>1.0035211267605633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9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31</v>
      </c>
      <c r="X249" s="17">
        <f t="shared" si="37"/>
        <v>0.50270270270270268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26</v>
      </c>
      <c r="BQ249" s="17">
        <f t="shared" si="43"/>
        <v>0.27857142857142853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23</v>
      </c>
      <c r="X250" s="17">
        <f t="shared" si="37"/>
        <v>0.20116618075801751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0</v>
      </c>
      <c r="BB250" s="17">
        <f t="shared" si="41"/>
        <v>0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2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58</v>
      </c>
      <c r="BQ250" s="17">
        <f t="shared" si="43"/>
        <v>0.52887537993920974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71</v>
      </c>
      <c r="X251" s="17">
        <f t="shared" si="37"/>
        <v>0.77737226277372251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26</v>
      </c>
      <c r="BB251" s="17">
        <f t="shared" si="41"/>
        <v>5.3793103448275854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22</v>
      </c>
      <c r="BH251" s="36">
        <f>VLOOKUP($H251,[4]IRA!$H$7:$CS$981,BH$1,FALSE)</f>
        <v>4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145</v>
      </c>
      <c r="BQ251" s="17">
        <f t="shared" si="43"/>
        <v>0.59589041095890405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4</v>
      </c>
      <c r="X252" s="17">
        <f t="shared" si="37"/>
        <v>0.17910447761194032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98</v>
      </c>
      <c r="X253" s="17">
        <f t="shared" si="37"/>
        <v>1.7926829268292683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19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158</v>
      </c>
      <c r="BQ253" s="17">
        <f t="shared" si="43"/>
        <v>2.9079754601226995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6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49</v>
      </c>
      <c r="X254" s="17">
        <f t="shared" si="37"/>
        <v>0.53649635036496357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76</v>
      </c>
      <c r="BB254" s="17">
        <f t="shared" si="41"/>
        <v>152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14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94</v>
      </c>
      <c r="BQ254" s="17">
        <f t="shared" si="43"/>
        <v>1.3689320388349517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15</v>
      </c>
      <c r="X255" s="17">
        <f t="shared" si="37"/>
        <v>0.25714285714285712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15</v>
      </c>
      <c r="BQ255" s="17">
        <f t="shared" si="43"/>
        <v>0.21634615384615383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25</v>
      </c>
      <c r="X256" s="17">
        <f t="shared" si="37"/>
        <v>0.64102564102564108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36</v>
      </c>
      <c r="BQ256" s="17">
        <f t="shared" si="43"/>
        <v>0.74482758620689649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14</v>
      </c>
      <c r="O257" s="36">
        <f>VLOOKUP($H257,[1]EDA!$H$6:$BN$980,O$1,FALSE)</f>
        <v>2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104</v>
      </c>
      <c r="X257" s="17">
        <f t="shared" si="37"/>
        <v>0.32432432432432434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2</v>
      </c>
      <c r="BB257" s="17">
        <f t="shared" si="41"/>
        <v>6.3157894736842107E-2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20</v>
      </c>
      <c r="BH257" s="36">
        <f>VLOOKUP($H257,[4]IRA!$H$7:$CS$981,BH$1,FALSE)</f>
        <v>5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251</v>
      </c>
      <c r="BQ257" s="17">
        <f t="shared" si="43"/>
        <v>0.81142241379310365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7</v>
      </c>
      <c r="M258" s="36">
        <f>VLOOKUP($H258,[1]EDA!$H$6:$BN$980,M$1,FALSE)</f>
        <v>11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54</v>
      </c>
      <c r="X258" s="17">
        <f t="shared" si="37"/>
        <v>0.31213872832369943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1</v>
      </c>
      <c r="BB258" s="17">
        <f t="shared" si="41"/>
        <v>0.5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10</v>
      </c>
      <c r="BF258" s="36">
        <f>VLOOKUP($H258,[4]IRA!$H$7:$CS$981,BF$1,FALSE)</f>
        <v>32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153</v>
      </c>
      <c r="BQ258" s="17">
        <f t="shared" si="43"/>
        <v>0.61528150134048254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20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98</v>
      </c>
      <c r="X259" s="17">
        <f t="shared" si="37"/>
        <v>0.38532110091743116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2</v>
      </c>
      <c r="BB259" s="17">
        <f t="shared" si="41"/>
        <v>0.10810810810810811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91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342</v>
      </c>
      <c r="BQ259" s="17">
        <f t="shared" si="43"/>
        <v>0.75552282768777623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14</v>
      </c>
      <c r="X260" s="17">
        <f t="shared" si="37"/>
        <v>0.33333333333333331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35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97</v>
      </c>
      <c r="BQ260" s="17">
        <f t="shared" si="43"/>
        <v>0.70289855072463769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12</v>
      </c>
      <c r="X261" s="17">
        <f t="shared" si="37"/>
        <v>0.22222222222222221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6</v>
      </c>
      <c r="BF261" s="36">
        <f>VLOOKUP($H261,[4]IRA!$H$7:$CS$981,BF$1,FALSE)</f>
        <v>5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21</v>
      </c>
      <c r="BQ261" s="17">
        <f t="shared" si="43"/>
        <v>0.4375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23</v>
      </c>
      <c r="X262" s="17">
        <f t="shared" si="37"/>
        <v>0.1764705882352941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2</v>
      </c>
      <c r="BB262" s="17">
        <f t="shared" si="41"/>
        <v>1.7142857142857142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33</v>
      </c>
      <c r="BQ262" s="17">
        <f t="shared" si="43"/>
        <v>0.12790697674418605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18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126</v>
      </c>
      <c r="X263" s="17">
        <f t="shared" si="37"/>
        <v>0.58153846153846156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4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72</v>
      </c>
      <c r="BQ263" s="17">
        <f t="shared" si="43"/>
        <v>0.49541284403669733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52</v>
      </c>
      <c r="X264" s="17">
        <f t="shared" si="37"/>
        <v>0.29545454545454541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30</v>
      </c>
      <c r="BG264" s="36">
        <f>VLOOKUP($H264,[4]IRA!$H$7:$CS$981,BG$1,FALSE)</f>
        <v>27</v>
      </c>
      <c r="BH264" s="36">
        <f>VLOOKUP($H264,[4]IRA!$H$7:$CS$981,BH$1,FALSE)</f>
        <v>11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116</v>
      </c>
      <c r="BQ264" s="17">
        <f t="shared" si="43"/>
        <v>0.80369515011547354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7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61</v>
      </c>
      <c r="X265" s="17">
        <f t="shared" si="37"/>
        <v>0.64210526315789473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16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87</v>
      </c>
      <c r="BQ265" s="17">
        <f t="shared" si="43"/>
        <v>0.70540540540540531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9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37</v>
      </c>
      <c r="X266" s="17">
        <f t="shared" si="37"/>
        <v>0.67682926829268297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6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17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170</v>
      </c>
      <c r="BQ266" s="17">
        <f t="shared" si="43"/>
        <v>1.3858695652173914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3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40</v>
      </c>
      <c r="X267" s="17">
        <f t="shared" si="37"/>
        <v>0.375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39</v>
      </c>
      <c r="BH267" s="36">
        <f>VLOOKUP($H267,[4]IRA!$H$7:$CS$981,BH$1,FALSE)</f>
        <v>6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151</v>
      </c>
      <c r="BQ267" s="17">
        <f t="shared" si="43"/>
        <v>0.44411764705882362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4</v>
      </c>
      <c r="X268" s="17">
        <f t="shared" si="37"/>
        <v>0.14117647058823529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2</v>
      </c>
      <c r="BB268" s="17">
        <f t="shared" si="41"/>
        <v>12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19</v>
      </c>
      <c r="BQ268" s="17">
        <f t="shared" si="43"/>
        <v>0.38000000000000006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6</v>
      </c>
      <c r="X269" s="17">
        <f t="shared" si="37"/>
        <v>0.23684210526315791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15</v>
      </c>
      <c r="BQ269" s="17">
        <f t="shared" si="43"/>
        <v>0.41284403669724778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46</v>
      </c>
      <c r="X270" s="17">
        <f t="shared" si="37"/>
        <v>0.38227146814404434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4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162</v>
      </c>
      <c r="BQ270" s="17">
        <f t="shared" si="43"/>
        <v>0.62628865979381454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17</v>
      </c>
      <c r="X271" s="17">
        <f t="shared" si="37"/>
        <v>1.2439024390243902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28</v>
      </c>
      <c r="BQ271" s="17">
        <f t="shared" si="43"/>
        <v>0.76363636363636356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16</v>
      </c>
      <c r="X272" s="17">
        <f t="shared" si="37"/>
        <v>0.60759493670886078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103</v>
      </c>
      <c r="X273" s="17">
        <f t="shared" si="37"/>
        <v>0.40873015873015872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10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381</v>
      </c>
      <c r="BQ273" s="17">
        <f t="shared" si="43"/>
        <v>1.3623361144219308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44</v>
      </c>
      <c r="X274" s="17">
        <f t="shared" si="37"/>
        <v>1.0153846153846153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80</v>
      </c>
      <c r="BQ274" s="17">
        <f t="shared" si="43"/>
        <v>1.3186813186813187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1</v>
      </c>
      <c r="BQ275" s="17">
        <f t="shared" si="43"/>
        <v>0.13043478260869565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3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5</v>
      </c>
      <c r="X276" s="17">
        <f t="shared" si="37"/>
        <v>1.0714285714285714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28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53</v>
      </c>
      <c r="BQ276" s="17">
        <f t="shared" si="43"/>
        <v>3.9749999999999996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11</v>
      </c>
      <c r="X277" s="17">
        <f t="shared" si="37"/>
        <v>0.24264705882352941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6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2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48</v>
      </c>
      <c r="BQ277" s="17">
        <f t="shared" si="43"/>
        <v>0.582995951417004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1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14</v>
      </c>
      <c r="X278" s="17">
        <f t="shared" si="37"/>
        <v>0.4375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9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119</v>
      </c>
      <c r="BQ278" s="17">
        <f t="shared" si="43"/>
        <v>1.3222222222222222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14</v>
      </c>
      <c r="X279" s="17">
        <f t="shared" si="37"/>
        <v>0.24852071005917159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22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103</v>
      </c>
      <c r="BQ279" s="17">
        <f t="shared" si="43"/>
        <v>1.0098039215686276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18</v>
      </c>
      <c r="X280" s="17">
        <f t="shared" si="37"/>
        <v>0.44628099173553715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75</v>
      </c>
      <c r="BQ280" s="17">
        <f t="shared" si="43"/>
        <v>4.3269230769230775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30</v>
      </c>
      <c r="X281" s="17">
        <f t="shared" si="37"/>
        <v>0.40909090909090912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76</v>
      </c>
      <c r="BQ281" s="17">
        <f t="shared" si="43"/>
        <v>0.49457700650759212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21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39</v>
      </c>
      <c r="X282" s="17">
        <f t="shared" si="37"/>
        <v>0.38870431893687701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1</v>
      </c>
      <c r="AM282" s="17">
        <f t="shared" si="39"/>
        <v>7.8947368421052641E-2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23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70</v>
      </c>
      <c r="BQ282" s="17">
        <f t="shared" si="43"/>
        <v>0.87136929460580914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36</v>
      </c>
      <c r="O283" s="36">
        <f>VLOOKUP($H283,[1]EDA!$H$6:$BN$980,O$1,FALSE)</f>
        <v>2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70</v>
      </c>
      <c r="X283" s="17">
        <f t="shared" si="37"/>
        <v>0.3559322033898305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5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27</v>
      </c>
      <c r="BH283" s="36">
        <f>VLOOKUP($H283,[4]IRA!$H$7:$CS$981,BH$1,FALSE)</f>
        <v>6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69</v>
      </c>
      <c r="BQ283" s="17">
        <f t="shared" si="43"/>
        <v>0.34789915966386559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5</v>
      </c>
      <c r="N284" s="36">
        <f>VLOOKUP($H284,[1]EDA!$H$6:$BN$980,N$1,FALSE)</f>
        <v>2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25</v>
      </c>
      <c r="X284" s="17">
        <f t="shared" si="37"/>
        <v>0.32467532467532467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4</v>
      </c>
      <c r="BG284" s="36">
        <f>VLOOKUP($H284,[4]IRA!$H$7:$CS$981,BG$1,FALSE)</f>
        <v>9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21</v>
      </c>
      <c r="BQ284" s="17">
        <f t="shared" si="43"/>
        <v>0.13461538461538461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3</v>
      </c>
      <c r="X285" s="17">
        <f t="shared" ref="X285:X348" si="45">IFERROR(W285/V285,0)</f>
        <v>5.8064516129032261E-2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16</v>
      </c>
      <c r="BQ285" s="17">
        <f t="shared" ref="BQ285:BQ348" si="51">IFERROR(BP285/BO285,0)</f>
        <v>0.16000000000000003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29</v>
      </c>
      <c r="X286" s="17">
        <f t="shared" si="45"/>
        <v>0.27795527156549521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21</v>
      </c>
      <c r="BQ286" s="17">
        <f t="shared" si="51"/>
        <v>0.13636363636363633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2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20</v>
      </c>
      <c r="X287" s="17">
        <f t="shared" si="45"/>
        <v>0.21897810218978103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2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47</v>
      </c>
      <c r="BQ287" s="17">
        <f t="shared" si="51"/>
        <v>0.3587786259541984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22</v>
      </c>
      <c r="X288" s="17">
        <f t="shared" si="45"/>
        <v>0.34736842105263155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93</v>
      </c>
      <c r="BQ288" s="17">
        <f t="shared" si="51"/>
        <v>0.6443418013856812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27</v>
      </c>
      <c r="N289" s="36">
        <f>VLOOKUP($H289,[1]EDA!$H$6:$BN$980,N$1,FALSE)</f>
        <v>48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172</v>
      </c>
      <c r="X289" s="17">
        <f t="shared" si="45"/>
        <v>2.1957446808510639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9</v>
      </c>
      <c r="AM289" s="17">
        <f t="shared" si="47"/>
        <v>3.375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63</v>
      </c>
      <c r="BF289" s="36">
        <f>VLOOKUP($H289,[4]IRA!$H$7:$CS$981,BF$1,FALSE)</f>
        <v>60</v>
      </c>
      <c r="BG289" s="36">
        <f>VLOOKUP($H289,[4]IRA!$H$7:$CS$981,BG$1,FALSE)</f>
        <v>30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261</v>
      </c>
      <c r="BQ289" s="17">
        <f t="shared" si="51"/>
        <v>1.302828618968386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3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19</v>
      </c>
      <c r="X290" s="17">
        <f t="shared" si="45"/>
        <v>0.38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23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70</v>
      </c>
      <c r="BQ290" s="17">
        <f t="shared" si="51"/>
        <v>1.1731843575418994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0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0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18</v>
      </c>
      <c r="BQ293" s="17">
        <f t="shared" si="51"/>
        <v>0.2857142857142857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4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39</v>
      </c>
      <c r="X294" s="17">
        <f t="shared" si="45"/>
        <v>0.42545454545454542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0</v>
      </c>
      <c r="BB294" s="17">
        <f t="shared" si="49"/>
        <v>0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15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141</v>
      </c>
      <c r="BQ294" s="17">
        <f t="shared" si="51"/>
        <v>1.0736040609137056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9</v>
      </c>
      <c r="X295" s="17">
        <f t="shared" si="45"/>
        <v>0.27835051546391748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18</v>
      </c>
      <c r="BQ295" s="17">
        <f t="shared" si="51"/>
        <v>0.22689075630252103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4</v>
      </c>
      <c r="X296" s="17">
        <f t="shared" si="45"/>
        <v>1.7142857142857142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3</v>
      </c>
      <c r="BQ296" s="17">
        <f t="shared" si="51"/>
        <v>0.3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37</v>
      </c>
      <c r="X297" s="17">
        <f t="shared" si="45"/>
        <v>1.0471698113207546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131</v>
      </c>
      <c r="BQ297" s="17">
        <f t="shared" si="51"/>
        <v>3.1190476190476191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9</v>
      </c>
      <c r="X298" s="17">
        <f t="shared" si="45"/>
        <v>0.5625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8</v>
      </c>
      <c r="BQ298" s="17">
        <f t="shared" si="51"/>
        <v>0.40677966101694912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10</v>
      </c>
      <c r="X299" s="17">
        <f t="shared" si="45"/>
        <v>0.57692307692307698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11</v>
      </c>
      <c r="BQ299" s="17">
        <f t="shared" si="51"/>
        <v>0.31428571428571422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10</v>
      </c>
      <c r="X300" s="17">
        <f t="shared" si="45"/>
        <v>0.34482758620689657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9</v>
      </c>
      <c r="BQ300" s="17">
        <f t="shared" si="51"/>
        <v>0.27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3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31</v>
      </c>
      <c r="X301" s="17">
        <f t="shared" si="45"/>
        <v>0.42272727272727273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97</v>
      </c>
      <c r="BQ301" s="17">
        <f t="shared" si="51"/>
        <v>1.564516129032258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22</v>
      </c>
      <c r="X302" s="17">
        <f t="shared" si="45"/>
        <v>0.42580645161290326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25</v>
      </c>
      <c r="BQ302" s="17">
        <f t="shared" si="51"/>
        <v>0.63559322033898313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3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62</v>
      </c>
      <c r="X303" s="17">
        <f t="shared" si="45"/>
        <v>1.1005917159763312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28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147</v>
      </c>
      <c r="BQ303" s="17">
        <f t="shared" si="51"/>
        <v>1.3653250773993808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22</v>
      </c>
      <c r="X304" s="17">
        <f t="shared" si="45"/>
        <v>0.26829268292682928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0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17</v>
      </c>
      <c r="BQ304" s="17">
        <f t="shared" si="51"/>
        <v>0.30909090909090908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6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52</v>
      </c>
      <c r="X305" s="17">
        <f t="shared" si="45"/>
        <v>0.65546218487394947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125</v>
      </c>
      <c r="BQ305" s="17">
        <f t="shared" si="51"/>
        <v>2.2189349112426036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7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59</v>
      </c>
      <c r="X306" s="17">
        <f t="shared" si="45"/>
        <v>0.81566820276497698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13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95</v>
      </c>
      <c r="BQ306" s="17">
        <f t="shared" si="51"/>
        <v>1.3507109004739335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9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37</v>
      </c>
      <c r="X307" s="17">
        <f t="shared" si="45"/>
        <v>0.35126582278481017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214</v>
      </c>
      <c r="BQ307" s="17">
        <f t="shared" si="51"/>
        <v>1.1609403254972874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2</v>
      </c>
      <c r="X308" s="17">
        <f t="shared" si="45"/>
        <v>0.6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20</v>
      </c>
      <c r="BQ308" s="17">
        <f t="shared" si="51"/>
        <v>1.0909090909090911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10</v>
      </c>
      <c r="X309" s="17">
        <f t="shared" si="45"/>
        <v>0.61224489795918369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35</v>
      </c>
      <c r="BQ309" s="17">
        <f t="shared" si="51"/>
        <v>0.96330275229357787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69</v>
      </c>
      <c r="X310" s="17">
        <f t="shared" si="45"/>
        <v>0.48027842227378181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1</v>
      </c>
      <c r="AM310" s="17">
        <f t="shared" si="47"/>
        <v>0.75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2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143</v>
      </c>
      <c r="BQ310" s="17">
        <f t="shared" si="51"/>
        <v>0.41369334619093545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43</v>
      </c>
      <c r="X311" s="17">
        <f t="shared" si="45"/>
        <v>0.37175792507204614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1</v>
      </c>
      <c r="AM311" s="17">
        <f t="shared" si="47"/>
        <v>0.25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169</v>
      </c>
      <c r="BQ311" s="17">
        <f t="shared" si="51"/>
        <v>0.83114754098360644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11</v>
      </c>
      <c r="X312" s="17">
        <f t="shared" si="45"/>
        <v>0.94285714285714295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13</v>
      </c>
      <c r="BQ312" s="17">
        <f t="shared" si="51"/>
        <v>0.3611111111111111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17</v>
      </c>
      <c r="BQ313" s="17">
        <f t="shared" si="51"/>
        <v>0.13385826771653545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64</v>
      </c>
      <c r="X314" s="17">
        <f t="shared" si="45"/>
        <v>0.62745098039215685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1</v>
      </c>
      <c r="AM314" s="17">
        <f t="shared" si="47"/>
        <v>3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9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47</v>
      </c>
      <c r="BQ314" s="17">
        <f t="shared" si="51"/>
        <v>0.35516372795969769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6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50</v>
      </c>
      <c r="X315" s="17">
        <f t="shared" si="45"/>
        <v>0.47169811320754718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2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71</v>
      </c>
      <c r="BQ315" s="17">
        <f t="shared" si="51"/>
        <v>0.71476510067114096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50</v>
      </c>
      <c r="X316" s="17">
        <f t="shared" si="45"/>
        <v>0.33783783783783783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1</v>
      </c>
      <c r="AM316" s="17">
        <f t="shared" si="47"/>
        <v>1.5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24</v>
      </c>
      <c r="BQ316" s="17">
        <f t="shared" si="51"/>
        <v>0.15157894736842104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2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52</v>
      </c>
      <c r="X317" s="17">
        <f t="shared" si="45"/>
        <v>0.42739726027397257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3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63</v>
      </c>
      <c r="BQ317" s="17">
        <f t="shared" si="51"/>
        <v>0.43953488372093019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23</v>
      </c>
      <c r="X318" s="17">
        <f t="shared" si="45"/>
        <v>0.68316831683168322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135</v>
      </c>
      <c r="BQ318" s="17">
        <f t="shared" si="51"/>
        <v>1.7608695652173916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24</v>
      </c>
      <c r="X319" s="17">
        <f t="shared" si="45"/>
        <v>0.5625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54</v>
      </c>
      <c r="BQ319" s="17">
        <f t="shared" si="51"/>
        <v>0.65322580645161299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11</v>
      </c>
      <c r="X320" s="17">
        <f t="shared" si="45"/>
        <v>0.40243902439024393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4</v>
      </c>
      <c r="BQ320" s="17">
        <f t="shared" si="51"/>
        <v>7.8947368421052627E-2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14</v>
      </c>
      <c r="X321" s="17">
        <f t="shared" si="45"/>
        <v>0.13907284768211922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7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7</v>
      </c>
      <c r="BQ321" s="17">
        <f t="shared" si="51"/>
        <v>0.18421052631578946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56</v>
      </c>
      <c r="X322" s="17">
        <f t="shared" si="45"/>
        <v>0.65116279069767447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156</v>
      </c>
      <c r="BQ322" s="17">
        <f t="shared" si="51"/>
        <v>0.98734177215189878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21</v>
      </c>
      <c r="X323" s="17">
        <f t="shared" si="45"/>
        <v>0.24045801526717558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35</v>
      </c>
      <c r="BQ323" s="17">
        <f t="shared" si="51"/>
        <v>0.34313725490196084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7</v>
      </c>
      <c r="X324" s="17">
        <f t="shared" si="45"/>
        <v>0.32307692307692309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42</v>
      </c>
      <c r="BQ324" s="17">
        <f t="shared" si="51"/>
        <v>1.1559633027522938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5</v>
      </c>
      <c r="N325" s="36">
        <f>VLOOKUP($H325,[1]EDA!$H$6:$BN$980,N$1,FALSE)</f>
        <v>9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28</v>
      </c>
      <c r="X325" s="17">
        <f t="shared" si="45"/>
        <v>0.14189189189189189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7</v>
      </c>
      <c r="BG325" s="36">
        <f>VLOOKUP($H325,[4]IRA!$H$7:$CS$981,BG$1,FALSE)</f>
        <v>18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61</v>
      </c>
      <c r="BQ325" s="17">
        <f t="shared" si="51"/>
        <v>0.44096385542168681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11</v>
      </c>
      <c r="X326" s="17">
        <f t="shared" si="45"/>
        <v>0.61111111111111116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12</v>
      </c>
      <c r="BQ326" s="17">
        <f t="shared" si="51"/>
        <v>0.70588235294117652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13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15</v>
      </c>
      <c r="X327" s="17">
        <f t="shared" si="45"/>
        <v>0.32142857142857145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1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1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2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2</v>
      </c>
      <c r="BQ327" s="17">
        <f t="shared" si="51"/>
        <v>5.4054054054054043E-2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17</v>
      </c>
      <c r="X328" s="17">
        <f t="shared" si="45"/>
        <v>1.0625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45</v>
      </c>
      <c r="BQ328" s="17">
        <f t="shared" si="51"/>
        <v>0.87662337662337664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8</v>
      </c>
      <c r="X329" s="17">
        <f t="shared" si="45"/>
        <v>0.38095238095238093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3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34</v>
      </c>
      <c r="BQ329" s="17">
        <f t="shared" si="51"/>
        <v>0.41632653061224489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11</v>
      </c>
      <c r="X330" s="17">
        <f t="shared" si="45"/>
        <v>0.31730769230769235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12</v>
      </c>
      <c r="BQ330" s="17">
        <f t="shared" si="51"/>
        <v>0.33644859813084116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3</v>
      </c>
      <c r="X331" s="17">
        <f t="shared" si="45"/>
        <v>0.21428571428571427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43</v>
      </c>
      <c r="BQ331" s="17">
        <f t="shared" si="51"/>
        <v>0.9555555555555556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13</v>
      </c>
      <c r="X332" s="17">
        <f t="shared" si="45"/>
        <v>0.31967213114754095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3</v>
      </c>
      <c r="BQ332" s="17">
        <f t="shared" si="51"/>
        <v>0.169811320754717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7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36</v>
      </c>
      <c r="X333" s="17">
        <f t="shared" si="45"/>
        <v>0.9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6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36</v>
      </c>
      <c r="BQ333" s="17">
        <f t="shared" si="51"/>
        <v>0.74482758620689649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15</v>
      </c>
      <c r="X334" s="17">
        <f t="shared" si="45"/>
        <v>0.2662721893491124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61</v>
      </c>
      <c r="BQ334" s="17">
        <f t="shared" si="51"/>
        <v>0.69056603773584901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8</v>
      </c>
      <c r="X335" s="17">
        <f t="shared" si="45"/>
        <v>0.8571428571428571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3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22</v>
      </c>
      <c r="BQ335" s="17">
        <f t="shared" si="51"/>
        <v>2.2758620689655173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5</v>
      </c>
      <c r="X336" s="17">
        <f t="shared" si="45"/>
        <v>0.24193548387096772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22</v>
      </c>
      <c r="BQ336" s="17">
        <f t="shared" si="51"/>
        <v>0.27272727272727271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0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7</v>
      </c>
      <c r="BQ337" s="17">
        <f t="shared" si="51"/>
        <v>8.4677419354838718E-2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4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48</v>
      </c>
      <c r="X338" s="17">
        <f t="shared" si="45"/>
        <v>0.49826989619377166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7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151</v>
      </c>
      <c r="BQ338" s="17">
        <f t="shared" si="51"/>
        <v>1.4156250000000001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75</v>
      </c>
      <c r="X339" s="17">
        <f t="shared" si="45"/>
        <v>0.43269230769230776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11</v>
      </c>
      <c r="AM339" s="17">
        <f t="shared" si="47"/>
        <v>2.75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3</v>
      </c>
      <c r="BB339" s="17">
        <f t="shared" si="49"/>
        <v>0.32727272727272722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210</v>
      </c>
      <c r="BQ339" s="17">
        <f t="shared" si="51"/>
        <v>0.68329718004338391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21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74</v>
      </c>
      <c r="X340" s="17">
        <f t="shared" si="45"/>
        <v>0.36513157894736836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4</v>
      </c>
      <c r="BB340" s="17">
        <f t="shared" si="49"/>
        <v>0.38709677419354838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49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137</v>
      </c>
      <c r="BQ340" s="17">
        <f t="shared" si="51"/>
        <v>0.33038585209003213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4</v>
      </c>
      <c r="BQ341" s="17">
        <f t="shared" si="51"/>
        <v>1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7</v>
      </c>
      <c r="N342" s="36">
        <f>VLOOKUP($H342,[1]EDA!$H$6:$BN$980,N$1,FALSE)</f>
        <v>11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56</v>
      </c>
      <c r="X342" s="17">
        <f t="shared" si="45"/>
        <v>0.95454545454545459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1</v>
      </c>
      <c r="AM342" s="17">
        <f t="shared" si="47"/>
        <v>1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2</v>
      </c>
      <c r="BG342" s="36">
        <f>VLOOKUP($H342,[4]IRA!$H$7:$CS$981,BG$1,FALSE)</f>
        <v>2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22</v>
      </c>
      <c r="BQ342" s="17">
        <f t="shared" si="51"/>
        <v>0.7021276595744681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2</v>
      </c>
      <c r="X344" s="17">
        <f t="shared" si="45"/>
        <v>0.33333333333333331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13</v>
      </c>
      <c r="BQ344" s="17">
        <f t="shared" si="51"/>
        <v>0.43333333333333335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46</v>
      </c>
      <c r="X345" s="17">
        <f t="shared" si="45"/>
        <v>0.64186046511627903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1</v>
      </c>
      <c r="BB345" s="17">
        <f t="shared" si="49"/>
        <v>0.14634146341463414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82</v>
      </c>
      <c r="BQ345" s="17">
        <f t="shared" si="51"/>
        <v>0.32241153342070772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12</v>
      </c>
      <c r="X346" s="17">
        <f t="shared" si="45"/>
        <v>1.0909090909090908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18</v>
      </c>
      <c r="BQ346" s="17">
        <f t="shared" si="51"/>
        <v>0.9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2</v>
      </c>
      <c r="X347" s="17">
        <f t="shared" si="45"/>
        <v>0.6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26</v>
      </c>
      <c r="BQ347" s="17">
        <f t="shared" si="51"/>
        <v>0.51655629139072845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1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21</v>
      </c>
      <c r="X348" s="17">
        <f t="shared" si="45"/>
        <v>0.84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46</v>
      </c>
      <c r="BQ348" s="17">
        <f t="shared" si="51"/>
        <v>0.71502590673575139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4</v>
      </c>
      <c r="X349" s="17">
        <f t="shared" ref="X349:X412" si="53">IFERROR(W349/V349,0)</f>
        <v>8.8235294117647051E-2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45</v>
      </c>
      <c r="BQ349" s="17">
        <f t="shared" ref="BQ349:BQ412" si="59">IFERROR(BP349/BO349,0)</f>
        <v>1.7763157894736843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4</v>
      </c>
      <c r="X350" s="17">
        <f t="shared" si="53"/>
        <v>0.46153846153846156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6</v>
      </c>
      <c r="BQ350" s="17">
        <f t="shared" si="59"/>
        <v>1.5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7</v>
      </c>
      <c r="X351" s="17">
        <f t="shared" si="53"/>
        <v>0.27272727272727271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10</v>
      </c>
      <c r="BQ351" s="17">
        <f t="shared" si="59"/>
        <v>0.73170731707317072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19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71</v>
      </c>
      <c r="X352" s="17">
        <f t="shared" si="53"/>
        <v>0.7220338983050848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33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138</v>
      </c>
      <c r="BQ352" s="17">
        <f t="shared" si="59"/>
        <v>0.69346733668341709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15</v>
      </c>
      <c r="X374" s="17">
        <f t="shared" si="53"/>
        <v>0.95744680851063835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37</v>
      </c>
      <c r="BQ374" s="17">
        <f t="shared" si="59"/>
        <v>1.3703703703703705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3</v>
      </c>
      <c r="X379" s="17">
        <f t="shared" si="53"/>
        <v>0.23684210526315791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3</v>
      </c>
      <c r="BQ380" s="17">
        <f t="shared" si="59"/>
        <v>0.56249999999999989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2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28</v>
      </c>
      <c r="X381" s="17">
        <f t="shared" si="53"/>
        <v>0.43298969072164945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2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87</v>
      </c>
      <c r="BQ381" s="17">
        <f t="shared" si="59"/>
        <v>1.0077220077220077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35</v>
      </c>
      <c r="X382" s="17">
        <f t="shared" si="53"/>
        <v>0.43388429752066116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8</v>
      </c>
      <c r="BB382" s="17">
        <f t="shared" si="57"/>
        <v>1.8461538461538463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33</v>
      </c>
      <c r="BQ382" s="17">
        <f t="shared" si="59"/>
        <v>0.93396226415094352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6</v>
      </c>
      <c r="X396" s="17">
        <f t="shared" si="53"/>
        <v>0.18181818181818182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21</v>
      </c>
      <c r="BQ396" s="17">
        <f t="shared" si="59"/>
        <v>0.2635983263598326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45</v>
      </c>
      <c r="X423" s="17">
        <f t="shared" si="61"/>
        <v>3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99</v>
      </c>
      <c r="BQ423" s="17">
        <f t="shared" si="67"/>
        <v>3.8076923076923084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7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13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9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4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30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16</v>
      </c>
      <c r="X426" s="17">
        <f t="shared" si="61"/>
        <v>0.6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3</v>
      </c>
      <c r="AM426" s="17">
        <f t="shared" si="63"/>
        <v>9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12</v>
      </c>
      <c r="BQ426" s="17">
        <f t="shared" si="67"/>
        <v>0.22499999999999998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16</v>
      </c>
      <c r="X431" s="17">
        <f t="shared" si="61"/>
        <v>0.22641509433962262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44</v>
      </c>
      <c r="BQ431" s="17">
        <f t="shared" si="67"/>
        <v>0.45051194539249145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6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32</v>
      </c>
      <c r="BQ434" s="17">
        <f t="shared" si="67"/>
        <v>0.59627329192546585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24</v>
      </c>
      <c r="X435" s="17">
        <f t="shared" si="61"/>
        <v>0.4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3</v>
      </c>
      <c r="AM435" s="17">
        <f t="shared" si="63"/>
        <v>0.33333333333333331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11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26</v>
      </c>
      <c r="BQ435" s="17">
        <f t="shared" si="67"/>
        <v>0.51315789473684204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15</v>
      </c>
      <c r="X436" s="17">
        <f t="shared" si="61"/>
        <v>0.25862068965517243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33</v>
      </c>
      <c r="BQ436" s="17">
        <f t="shared" si="67"/>
        <v>0.3235294117647059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9</v>
      </c>
      <c r="X437" s="17">
        <f t="shared" si="61"/>
        <v>0.46551724137931039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24</v>
      </c>
      <c r="BQ437" s="17">
        <f t="shared" si="67"/>
        <v>1.1612903225806452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17</v>
      </c>
      <c r="X440" s="17">
        <f t="shared" si="61"/>
        <v>0.70833333333333337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39</v>
      </c>
      <c r="BQ440" s="17">
        <f t="shared" si="67"/>
        <v>0.73584905660377353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16</v>
      </c>
      <c r="X445" s="17">
        <f t="shared" si="61"/>
        <v>0.70588235294117641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17</v>
      </c>
      <c r="X447" s="17">
        <f t="shared" si="61"/>
        <v>0.32692307692307693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19</v>
      </c>
      <c r="BQ447" s="17">
        <f t="shared" si="67"/>
        <v>0.30645161290322581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22</v>
      </c>
      <c r="X448" s="17">
        <f t="shared" si="61"/>
        <v>0.39053254437869822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2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16</v>
      </c>
      <c r="BQ448" s="17">
        <f t="shared" si="67"/>
        <v>0.36363636363636365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9</v>
      </c>
      <c r="X449" s="17">
        <f t="shared" si="61"/>
        <v>0.4821428571428571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13</v>
      </c>
      <c r="X451" s="17">
        <f t="shared" si="61"/>
        <v>0.41935483870967744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44</v>
      </c>
      <c r="BQ451" s="17">
        <f t="shared" si="67"/>
        <v>1.081967213114754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9</v>
      </c>
      <c r="X452" s="17">
        <f t="shared" si="61"/>
        <v>0.18493150684931509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24</v>
      </c>
      <c r="BQ452" s="17">
        <f t="shared" si="67"/>
        <v>0.15384615384615385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33</v>
      </c>
      <c r="BQ454" s="17">
        <f t="shared" si="67"/>
        <v>0.18131868131868131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9</v>
      </c>
      <c r="X456" s="17">
        <f t="shared" si="61"/>
        <v>0.55102040816326536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14</v>
      </c>
      <c r="BQ456" s="17">
        <f t="shared" si="67"/>
        <v>1.4482758620689653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6</v>
      </c>
      <c r="X457" s="17">
        <f t="shared" si="61"/>
        <v>0.32727272727272727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2</v>
      </c>
      <c r="BQ457" s="17">
        <f t="shared" si="67"/>
        <v>0.2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1</v>
      </c>
      <c r="X459" s="17">
        <f t="shared" si="61"/>
        <v>0.11538461538461539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1</v>
      </c>
      <c r="BQ459" s="17">
        <f t="shared" si="67"/>
        <v>0.03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3</v>
      </c>
      <c r="X460" s="17">
        <f t="shared" si="61"/>
        <v>0.13043478260869565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30</v>
      </c>
      <c r="BQ460" s="17">
        <f t="shared" si="67"/>
        <v>0.44776119402985076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13</v>
      </c>
      <c r="BQ464" s="17">
        <f t="shared" si="67"/>
        <v>0.70909090909090911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3</v>
      </c>
      <c r="X467" s="17">
        <f t="shared" si="61"/>
        <v>6.25E-2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11</v>
      </c>
      <c r="BQ467" s="17">
        <f t="shared" si="67"/>
        <v>8.1081081081081072E-2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4</v>
      </c>
      <c r="X469" s="17">
        <f t="shared" si="61"/>
        <v>0.42857142857142855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6</v>
      </c>
      <c r="X472" s="17">
        <f t="shared" si="61"/>
        <v>0.36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5</v>
      </c>
      <c r="BQ472" s="17">
        <f t="shared" si="67"/>
        <v>0.2678571428571429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0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10</v>
      </c>
      <c r="X507" s="17">
        <f t="shared" si="69"/>
        <v>0.26548672566371678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42</v>
      </c>
      <c r="BQ507" s="17">
        <f t="shared" si="75"/>
        <v>1.2352941176470589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0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23</v>
      </c>
      <c r="X508" s="17">
        <f t="shared" si="69"/>
        <v>0.36702127659574468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0</v>
      </c>
      <c r="BH508" s="36">
        <f>VLOOKUP($H508,[4]IRA!$H$7:$CS$981,BH$1,FALSE)</f>
        <v>0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73</v>
      </c>
      <c r="BQ508" s="17">
        <f t="shared" si="75"/>
        <v>0.76306620209059239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0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10</v>
      </c>
      <c r="X509" s="17">
        <f t="shared" si="69"/>
        <v>0.16393442622950818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0</v>
      </c>
      <c r="BH509" s="36">
        <f>VLOOKUP($H509,[4]IRA!$H$7:$CS$981,BH$1,FALSE)</f>
        <v>0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68</v>
      </c>
      <c r="BQ509" s="17">
        <f t="shared" si="75"/>
        <v>0.46153846153846151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3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17</v>
      </c>
      <c r="X523" s="17">
        <f t="shared" si="69"/>
        <v>0.34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3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90</v>
      </c>
      <c r="BQ523" s="17">
        <f t="shared" si="75"/>
        <v>0.91216216216216217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0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7</v>
      </c>
      <c r="X526" s="17">
        <f t="shared" si="69"/>
        <v>0.20588235294117646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6</v>
      </c>
      <c r="X533" s="17">
        <f t="shared" si="69"/>
        <v>0.25531914893617019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5</v>
      </c>
      <c r="BQ533" s="17">
        <f t="shared" si="75"/>
        <v>0.29411764705882354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0</v>
      </c>
      <c r="N536" s="36">
        <f>VLOOKUP($H536,[1]EDA!$H$6:$BN$980,N$1,FALSE)</f>
        <v>1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31</v>
      </c>
      <c r="X536" s="17">
        <f t="shared" si="69"/>
        <v>0.6262626262626263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0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32</v>
      </c>
      <c r="BQ536" s="17">
        <f t="shared" si="75"/>
        <v>0.60377358490566035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10</v>
      </c>
      <c r="X551" s="17">
        <f t="shared" si="77"/>
        <v>0.2857142857142857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8</v>
      </c>
      <c r="BQ551" s="17">
        <f t="shared" si="83"/>
        <v>0.24742268041237112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0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12</v>
      </c>
      <c r="X552" s="17">
        <f t="shared" si="77"/>
        <v>0.5714285714285714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0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11</v>
      </c>
      <c r="BQ552" s="17">
        <f t="shared" si="83"/>
        <v>0.3928571428571429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9</v>
      </c>
      <c r="X553" s="17">
        <f t="shared" si="77"/>
        <v>0.16363636363636364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2</v>
      </c>
      <c r="BQ553" s="17">
        <f t="shared" si="83"/>
        <v>2.9702970297029698E-2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3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13</v>
      </c>
      <c r="X554" s="17">
        <f t="shared" si="77"/>
        <v>0.39393939393939392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8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16</v>
      </c>
      <c r="BQ554" s="17">
        <f t="shared" si="83"/>
        <v>0.2711864406779661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2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25</v>
      </c>
      <c r="BQ556" s="17">
        <f t="shared" si="83"/>
        <v>1.1363636363636365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24</v>
      </c>
      <c r="X571" s="17">
        <f t="shared" si="77"/>
        <v>1.3333333333333333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29</v>
      </c>
      <c r="BQ571" s="17">
        <f t="shared" si="83"/>
        <v>0.90625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15</v>
      </c>
      <c r="X572" s="17">
        <f t="shared" si="77"/>
        <v>0.15228426395939088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0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37</v>
      </c>
      <c r="BQ572" s="17">
        <f t="shared" si="83"/>
        <v>0.6166666666666667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0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97</v>
      </c>
      <c r="X593" s="17">
        <f t="shared" si="77"/>
        <v>1.1022727272727273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4</v>
      </c>
      <c r="BB593" s="17">
        <f t="shared" si="81"/>
        <v>0.47058823529411764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68</v>
      </c>
      <c r="BH593" s="36">
        <f>VLOOKUP($H593,[4]IRA!$H$7:$CS$981,BH$1,FALSE)</f>
        <v>8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285</v>
      </c>
      <c r="BQ593" s="17">
        <f t="shared" si="83"/>
        <v>1.1235216819973719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0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11</v>
      </c>
      <c r="X595" s="17">
        <f t="shared" si="77"/>
        <v>0.32835820895522388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0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17</v>
      </c>
      <c r="BQ595" s="17">
        <f t="shared" si="83"/>
        <v>0.5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0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12</v>
      </c>
      <c r="X599" s="17">
        <f t="shared" si="77"/>
        <v>0.3380281690140845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11</v>
      </c>
      <c r="BQ599" s="17">
        <f t="shared" si="83"/>
        <v>0.18857142857142858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0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3</v>
      </c>
      <c r="X600" s="17">
        <f t="shared" si="77"/>
        <v>0.19354838709677419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0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10</v>
      </c>
      <c r="BQ600" s="17">
        <f t="shared" si="83"/>
        <v>0.54545454545454553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15</v>
      </c>
      <c r="X602" s="17">
        <f t="shared" si="77"/>
        <v>0.40540540540540543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51</v>
      </c>
      <c r="BQ602" s="17">
        <f t="shared" si="83"/>
        <v>1.8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1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2</v>
      </c>
      <c r="X606" s="17">
        <f t="shared" si="85"/>
        <v>0.22222222222222221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7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36</v>
      </c>
      <c r="BQ606" s="17">
        <f t="shared" si="91"/>
        <v>1.5652173913043481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2</v>
      </c>
      <c r="O607" s="36">
        <f>VLOOKUP($H607,[1]EDA!$H$6:$BN$980,O$1,FALSE)</f>
        <v>0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21</v>
      </c>
      <c r="X607" s="17">
        <f t="shared" si="85"/>
        <v>4.666666666666667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3</v>
      </c>
      <c r="BH607" s="36">
        <f>VLOOKUP($H607,[4]IRA!$H$7:$CS$981,BH$1,FALSE)</f>
        <v>0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53</v>
      </c>
      <c r="BQ607" s="17">
        <f t="shared" si="91"/>
        <v>0.75714285714285712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0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14</v>
      </c>
      <c r="X609" s="17">
        <f t="shared" si="85"/>
        <v>0.96551724137931039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4</v>
      </c>
      <c r="BH609" s="36">
        <f>VLOOKUP($H609,[4]IRA!$H$7:$CS$981,BH$1,FALSE)</f>
        <v>0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46</v>
      </c>
      <c r="BQ609" s="17">
        <f t="shared" si="91"/>
        <v>0.40350877192982454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18</v>
      </c>
      <c r="X611" s="17">
        <f t="shared" si="85"/>
        <v>0.8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45</v>
      </c>
      <c r="BQ611" s="17">
        <f t="shared" si="91"/>
        <v>1.1065573770491803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5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28</v>
      </c>
      <c r="X612" s="17">
        <f t="shared" si="85"/>
        <v>1.9310344827586208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2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3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41</v>
      </c>
      <c r="BQ612" s="17">
        <f t="shared" si="91"/>
        <v>0.93893129770992367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0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22</v>
      </c>
      <c r="X613" s="17">
        <f t="shared" si="85"/>
        <v>0.60273972602739723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0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12</v>
      </c>
      <c r="BQ613" s="17">
        <f t="shared" si="91"/>
        <v>0.4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19</v>
      </c>
      <c r="X614" s="17">
        <f t="shared" si="85"/>
        <v>3.8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52</v>
      </c>
      <c r="BQ614" s="17">
        <f t="shared" si="91"/>
        <v>1.902439024390244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0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29</v>
      </c>
      <c r="X615" s="17">
        <f t="shared" si="85"/>
        <v>1.4146341463414633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0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41</v>
      </c>
      <c r="BQ615" s="17">
        <f t="shared" si="91"/>
        <v>0.63730569948186533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0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24</v>
      </c>
      <c r="X616" s="17">
        <f t="shared" si="85"/>
        <v>2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0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30</v>
      </c>
      <c r="BQ616" s="17">
        <f t="shared" si="91"/>
        <v>1.3636363636363635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18</v>
      </c>
      <c r="X619" s="17">
        <f t="shared" si="85"/>
        <v>1.5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19</v>
      </c>
      <c r="BQ619" s="17">
        <f t="shared" si="91"/>
        <v>0.44186046511627908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0</v>
      </c>
      <c r="N621" s="36">
        <f>VLOOKUP($H621,[1]EDA!$H$6:$BN$980,N$1,FALSE)</f>
        <v>10</v>
      </c>
      <c r="O621" s="36">
        <f>VLOOKUP($H621,[1]EDA!$H$6:$BN$980,O$1,FALSE)</f>
        <v>0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26</v>
      </c>
      <c r="X621" s="17">
        <f t="shared" si="85"/>
        <v>3.4666666666666668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0</v>
      </c>
      <c r="BG621" s="36">
        <f>VLOOKUP($H621,[4]IRA!$H$7:$CS$981,BG$1,FALSE)</f>
        <v>9</v>
      </c>
      <c r="BH621" s="36">
        <f>VLOOKUP($H621,[4]IRA!$H$7:$CS$981,BH$1,FALSE)</f>
        <v>0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80</v>
      </c>
      <c r="BQ621" s="17">
        <f t="shared" si="91"/>
        <v>12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1</v>
      </c>
      <c r="X622" s="17">
        <f t="shared" si="85"/>
        <v>0.18181818181818182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10</v>
      </c>
      <c r="BQ622" s="17">
        <f t="shared" si="91"/>
        <v>1.4285714285714286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12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37</v>
      </c>
      <c r="X623" s="17">
        <f t="shared" si="85"/>
        <v>2.1142857142857143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45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113</v>
      </c>
      <c r="BQ623" s="17">
        <f t="shared" si="91"/>
        <v>12.107142857142859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34</v>
      </c>
      <c r="X624" s="17">
        <f t="shared" si="85"/>
        <v>0.8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8</v>
      </c>
      <c r="BB624" s="17">
        <f t="shared" si="89"/>
        <v>8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91</v>
      </c>
      <c r="BQ624" s="17">
        <f t="shared" si="91"/>
        <v>3.6891891891891895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3</v>
      </c>
      <c r="X625" s="17">
        <f t="shared" si="85"/>
        <v>0.375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3</v>
      </c>
      <c r="BQ625" s="17">
        <f t="shared" si="91"/>
        <v>0.3214285714285714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2</v>
      </c>
      <c r="BQ629" s="17">
        <f t="shared" si="91"/>
        <v>0.74999999999999989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0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5</v>
      </c>
      <c r="X636" s="17">
        <f t="shared" si="85"/>
        <v>0.45454545454545453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0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22</v>
      </c>
      <c r="BQ636" s="17">
        <f t="shared" si="91"/>
        <v>2.129032258064516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2</v>
      </c>
      <c r="X637" s="17">
        <f t="shared" si="85"/>
        <v>0.4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16</v>
      </c>
      <c r="BQ637" s="17">
        <f t="shared" si="91"/>
        <v>0.71641791044776115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0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46</v>
      </c>
      <c r="X658" s="17">
        <f t="shared" si="85"/>
        <v>2.2999999999999998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5</v>
      </c>
      <c r="BB658" s="17">
        <f t="shared" si="89"/>
        <v>3.3333333333333335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2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111</v>
      </c>
      <c r="BQ658" s="17">
        <f t="shared" si="91"/>
        <v>2.0429447852760734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0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10</v>
      </c>
      <c r="X667" s="17">
        <f t="shared" si="85"/>
        <v>0.30303030303030304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0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21</v>
      </c>
      <c r="BQ667" s="17">
        <f t="shared" si="91"/>
        <v>0.3925233644859813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4</v>
      </c>
      <c r="O669" s="36">
        <f>VLOOKUP($H669,[1]EDA!$H$6:$BN$980,O$1,FALSE)</f>
        <v>0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30</v>
      </c>
      <c r="X669" s="17">
        <f t="shared" ref="X669:X732" si="93">IFERROR(W669/V669,0)</f>
        <v>0.44776119402985076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1</v>
      </c>
      <c r="BH669" s="36">
        <f>VLOOKUP($H669,[4]IRA!$H$7:$CS$981,BH$1,FALSE)</f>
        <v>0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13</v>
      </c>
      <c r="BQ669" s="17">
        <f t="shared" ref="BQ669:BQ732" si="99">IFERROR(BP669/BO669,0)</f>
        <v>0.53061224489795922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12</v>
      </c>
      <c r="X670" s="17">
        <f t="shared" si="93"/>
        <v>0.38709677419354838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162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152</v>
      </c>
      <c r="BQ670" s="17">
        <f t="shared" si="99"/>
        <v>2.7387387387387387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3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8</v>
      </c>
      <c r="BQ671" s="17">
        <f t="shared" si="99"/>
        <v>0.55172413793103448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14</v>
      </c>
      <c r="X672" s="17">
        <f t="shared" si="93"/>
        <v>1.5555555555555556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92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163</v>
      </c>
      <c r="BQ672" s="17">
        <f t="shared" si="99"/>
        <v>3.3608247422680413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7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21</v>
      </c>
      <c r="X692" s="17">
        <f t="shared" si="93"/>
        <v>1.1052631578947369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12</v>
      </c>
      <c r="BH692" s="36">
        <f>VLOOKUP($H692,[4]IRA!$H$7:$CS$981,BH$1,FALSE)</f>
        <v>0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27</v>
      </c>
      <c r="BQ692" s="17">
        <f t="shared" si="99"/>
        <v>0.68354430379746833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2</v>
      </c>
      <c r="X694" s="17">
        <f t="shared" si="93"/>
        <v>2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6</v>
      </c>
      <c r="X695" s="17">
        <f t="shared" si="93"/>
        <v>6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</v>
      </c>
      <c r="BQ695" s="17">
        <f t="shared" si="99"/>
        <v>9.7560975609756101E-2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3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3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13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13</v>
      </c>
      <c r="BQ701" s="17">
        <f t="shared" si="99"/>
        <v>0.5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8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3</v>
      </c>
      <c r="BQ709" s="17">
        <f t="shared" si="99"/>
        <v>1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0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23</v>
      </c>
      <c r="X714" s="17">
        <f t="shared" si="93"/>
        <v>1.4375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0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30</v>
      </c>
      <c r="BQ714" s="17">
        <f t="shared" si="99"/>
        <v>0.8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8</v>
      </c>
      <c r="X715" s="17">
        <f t="shared" si="93"/>
        <v>1.3333333333333333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3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20</v>
      </c>
      <c r="BQ715" s="17">
        <f t="shared" si="99"/>
        <v>1.3793103448275863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5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2</v>
      </c>
      <c r="BQ718" s="17">
        <f t="shared" si="99"/>
        <v>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14</v>
      </c>
      <c r="X719" s="17">
        <f t="shared" si="93"/>
        <v>2.8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19</v>
      </c>
      <c r="BQ719" s="17">
        <f t="shared" si="99"/>
        <v>0.6785714285714286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10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17</v>
      </c>
      <c r="BQ721" s="17">
        <f t="shared" si="99"/>
        <v>0.77272727272727271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0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18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0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45</v>
      </c>
      <c r="BQ722" s="17">
        <f t="shared" si="99"/>
        <v>1.4516129032258065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5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0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5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5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1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42</v>
      </c>
      <c r="BQ730" s="17">
        <f t="shared" si="99"/>
        <v>0.72413793103448276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5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0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19</v>
      </c>
      <c r="BQ733" s="17">
        <f t="shared" ref="BQ733:BQ790" si="107">IFERROR(BP733/BO733,0)</f>
        <v>4.75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0</v>
      </c>
      <c r="O734" s="36">
        <f>VLOOKUP($H734,[1]EDA!$H$6:$BN$980,O$1,FALSE)</f>
        <v>0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6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2</v>
      </c>
      <c r="BH734" s="36">
        <f>VLOOKUP($H734,[4]IRA!$H$7:$CS$981,BH$1,FALSE)</f>
        <v>0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21</v>
      </c>
      <c r="BQ734" s="17">
        <f t="shared" si="107"/>
        <v>7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0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21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0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29</v>
      </c>
      <c r="BQ736" s="17">
        <f t="shared" si="107"/>
        <v>0.37179487179487181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1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69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37</v>
      </c>
      <c r="BQ745" s="17">
        <f t="shared" si="107"/>
        <v>18.5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12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45</v>
      </c>
      <c r="BQ747" s="17">
        <f t="shared" si="107"/>
        <v>1.6666666666666667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0</v>
      </c>
      <c r="N749" s="36">
        <f>VLOOKUP($H749,[1]EDA!$H$6:$BN$980,N$1,FALSE)</f>
        <v>0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7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0</v>
      </c>
      <c r="AR749" s="36">
        <f>VLOOKUP($H749,[3]IRA!$H$6:$BN$980,AR$1,FALSE)</f>
        <v>2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52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0</v>
      </c>
      <c r="BG749" s="36">
        <f>VLOOKUP($H749,[4]IRA!$H$7:$CS$981,BG$1,FALSE)</f>
        <v>3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54</v>
      </c>
      <c r="BQ749" s="17">
        <f t="shared" si="107"/>
        <v>6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2</v>
      </c>
      <c r="O761" s="36">
        <f>VLOOKUP($H761,[1]EDA!$H$6:$BN$980,O$1,FALSE)</f>
        <v>5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22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5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28</v>
      </c>
      <c r="BQ761" s="17">
        <f t="shared" si="107"/>
        <v>0.56000000000000005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7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30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11</v>
      </c>
      <c r="BH762" s="36">
        <f>VLOOKUP($H762,[4]IRA!$H$7:$CS$981,BH$1,FALSE)</f>
        <v>0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100</v>
      </c>
      <c r="BQ762" s="17">
        <f t="shared" si="107"/>
        <v>3.5714285714285716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15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32</v>
      </c>
      <c r="BQ763" s="17">
        <f t="shared" si="107"/>
        <v>3.2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0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10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0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56</v>
      </c>
      <c r="BQ764" s="17">
        <f t="shared" si="107"/>
        <v>4.666666666666667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3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14</v>
      </c>
      <c r="BQ765" s="17">
        <f t="shared" si="107"/>
        <v>1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10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0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0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11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10</v>
      </c>
      <c r="BQ767" s="17">
        <f t="shared" si="107"/>
        <v>1.4285714285714286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0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192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1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1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12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5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227</v>
      </c>
      <c r="BQ768" s="17">
        <f t="shared" si="107"/>
        <v>6.8787878787878789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5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3</v>
      </c>
      <c r="BQ769" s="17">
        <f t="shared" si="107"/>
        <v>1.5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0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22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0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9</v>
      </c>
      <c r="BQ770" s="17">
        <f t="shared" si="107"/>
        <v>1.5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11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35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8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1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6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29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53</v>
      </c>
      <c r="BQ775" s="17">
        <f t="shared" si="107"/>
        <v>4.416666666666667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5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1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12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20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0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14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0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28</v>
      </c>
      <c r="BQ778" s="17">
        <f t="shared" si="107"/>
        <v>14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6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20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5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21</v>
      </c>
      <c r="BQ780" s="17">
        <f t="shared" si="107"/>
        <v>3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23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12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49</v>
      </c>
      <c r="M782" s="36">
        <f>VLOOKUP($H782,[1]EDA!$H$6:$BN$980,M$1,FALSE)</f>
        <v>7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58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1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1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59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60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5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10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45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0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27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24</v>
      </c>
      <c r="BB785" s="17">
        <f t="shared" si="105"/>
        <v>0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12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90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4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26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9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28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1647</v>
      </c>
      <c r="G4" s="26">
        <f>SUMIFS('EDA IRA'!AL6:AL996,'EDA IRA'!E6:E996,REDES!E4)</f>
        <v>36</v>
      </c>
      <c r="H4" s="27">
        <f>SUMIFS('EDA IRA'!BA6:BA996,'EDA IRA'!E6:E996,REDES!E4)</f>
        <v>83</v>
      </c>
      <c r="I4" s="26">
        <f>SUMIFS('EDA IRA'!BP6:BP996,'EDA IRA'!E6:E996,REDES!E4)</f>
        <v>3709</v>
      </c>
    </row>
    <row r="5" spans="5:9" s="23" customFormat="1" ht="12" x14ac:dyDescent="0.25">
      <c r="E5" s="28" t="s">
        <v>636</v>
      </c>
      <c r="F5" s="29">
        <f>SUMIFS('EDA IRA'!W7:W995,'EDA IRA'!E7:E995,REDES!E5)</f>
        <v>2779</v>
      </c>
      <c r="G5" s="30">
        <f>SUMIFS('EDA IRA'!AL7:AL997,'EDA IRA'!E7:E997,REDES!E5)</f>
        <v>19</v>
      </c>
      <c r="H5" s="31">
        <f>SUMIFS('EDA IRA'!BA7:BA997,'EDA IRA'!E7:E997,REDES!E5)</f>
        <v>793</v>
      </c>
      <c r="I5" s="30">
        <f>SUMIFS('EDA IRA'!BP7:BP997,'EDA IRA'!E7:E997,REDES!E5)</f>
        <v>6353</v>
      </c>
    </row>
    <row r="6" spans="5:9" s="23" customFormat="1" ht="12" x14ac:dyDescent="0.25">
      <c r="E6" s="28" t="s">
        <v>181</v>
      </c>
      <c r="F6" s="29">
        <f>SUMIFS('EDA IRA'!W8:W996,'EDA IRA'!E8:E996,REDES!E6)</f>
        <v>1533</v>
      </c>
      <c r="G6" s="30">
        <f>SUMIFS('EDA IRA'!AL8:AL998,'EDA IRA'!E8:E998,REDES!E6)</f>
        <v>24</v>
      </c>
      <c r="H6" s="31">
        <f>SUMIFS('EDA IRA'!BA8:BA998,'EDA IRA'!E8:E998,REDES!E6)</f>
        <v>139</v>
      </c>
      <c r="I6" s="30">
        <f>SUMIFS('EDA IRA'!BP8:BP998,'EDA IRA'!E8:E998,REDES!E6)</f>
        <v>2571</v>
      </c>
    </row>
    <row r="7" spans="5:9" s="23" customFormat="1" ht="12" x14ac:dyDescent="0.25">
      <c r="E7" s="28" t="s">
        <v>548</v>
      </c>
      <c r="F7" s="29">
        <f>SUMIFS('EDA IRA'!W9:W997,'EDA IRA'!E9:E997,REDES!E7)</f>
        <v>3051</v>
      </c>
      <c r="G7" s="30">
        <f>SUMIFS('EDA IRA'!AL9:AL999,'EDA IRA'!E9:E999,REDES!E7)</f>
        <v>79</v>
      </c>
      <c r="H7" s="31">
        <f>SUMIFS('EDA IRA'!BA9:BA999,'EDA IRA'!E9:E999,REDES!E7)</f>
        <v>306</v>
      </c>
      <c r="I7" s="30">
        <f>SUMIFS('EDA IRA'!BP9:BP999,'EDA IRA'!E9:E999,REDES!E7)</f>
        <v>7152</v>
      </c>
    </row>
    <row r="8" spans="5:9" s="23" customFormat="1" ht="12" x14ac:dyDescent="0.25">
      <c r="E8" s="28" t="s">
        <v>519</v>
      </c>
      <c r="F8" s="29">
        <f>SUMIFS('EDA IRA'!W10:W998,'EDA IRA'!E10:E998,REDES!E8)</f>
        <v>1293</v>
      </c>
      <c r="G8" s="30">
        <f>SUMIFS('EDA IRA'!AL10:AL1000,'EDA IRA'!E10:E1000,REDES!E8)</f>
        <v>17</v>
      </c>
      <c r="H8" s="31">
        <f>SUMIFS('EDA IRA'!BA10:BA1000,'EDA IRA'!E10:E1000,REDES!E8)</f>
        <v>133</v>
      </c>
      <c r="I8" s="30">
        <f>SUMIFS('EDA IRA'!BP10:BP1000,'EDA IRA'!E10:E1000,REDES!E8)</f>
        <v>2981</v>
      </c>
    </row>
    <row r="9" spans="5:9" s="23" customFormat="1" ht="12" x14ac:dyDescent="0.25">
      <c r="E9" s="28" t="s">
        <v>245</v>
      </c>
      <c r="F9" s="29">
        <f>SUMIFS('EDA IRA'!W11:W999,'EDA IRA'!E11:E999,REDES!E9)</f>
        <v>1398</v>
      </c>
      <c r="G9" s="30">
        <f>SUMIFS('EDA IRA'!AL11:AL1001,'EDA IRA'!E11:E1001,REDES!E9)</f>
        <v>33</v>
      </c>
      <c r="H9" s="31">
        <f>SUMIFS('EDA IRA'!BA11:BA1001,'EDA IRA'!E11:E1001,REDES!E9)</f>
        <v>103</v>
      </c>
      <c r="I9" s="30">
        <f>SUMIFS('EDA IRA'!BP11:BP1001,'EDA IRA'!E11:E1001,REDES!E9)</f>
        <v>3270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1000</v>
      </c>
      <c r="G10" s="30">
        <f>SUMIFS('EDA IRA'!AL12:AL1002,'EDA IRA'!E12:E1002,REDES!E10)</f>
        <v>4</v>
      </c>
      <c r="H10" s="31">
        <f>SUMIFS('EDA IRA'!BA12:BA1002,'EDA IRA'!E12:E1002,REDES!E10)</f>
        <v>56</v>
      </c>
      <c r="I10" s="30">
        <f>SUMIFS('EDA IRA'!BP12:BP1002,'EDA IRA'!E12:E1002,REDES!E10)</f>
        <v>2258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1261</v>
      </c>
      <c r="G11" s="30">
        <f>SUMIFS('EDA IRA'!AL13:AL1003,'EDA IRA'!E13:E1003,REDES!E11)</f>
        <v>2</v>
      </c>
      <c r="H11" s="31">
        <f>SUMIFS('EDA IRA'!BA13:BA1003,'EDA IRA'!E13:E1003,REDES!E11)</f>
        <v>162</v>
      </c>
      <c r="I11" s="30">
        <f>SUMIFS('EDA IRA'!BP13:BP1003,'EDA IRA'!E13:E1003,REDES!E11)</f>
        <v>3304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13962</v>
      </c>
      <c r="G13" s="33">
        <f t="shared" ref="G13:I13" si="0">SUM(G4:G12)</f>
        <v>214</v>
      </c>
      <c r="H13" s="33">
        <f t="shared" si="0"/>
        <v>1775</v>
      </c>
      <c r="I13" s="33">
        <f t="shared" si="0"/>
        <v>31598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2025-06-10T16:31:29Z</dcterms:modified>
</cp:coreProperties>
</file>